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NEW2023\office\Проектный отдел\Краснобогатырская ул., д.8\Сметы\1. По зам ИА от 15.04.2025 (сметы) и 18.04.2025 (цены)\"/>
    </mc:Choice>
  </mc:AlternateContent>
  <xr:revisionPtr revIDLastSave="0" documentId="13_ncr:1_{86E64DEB-56B2-4CFC-AE33-5EAD99F68F7D}" xr6:coauthVersionLast="47" xr6:coauthVersionMax="47" xr10:uidLastSave="{00000000-0000-0000-0000-000000000000}"/>
  <bookViews>
    <workbookView xWindow="-120" yWindow="-120" windowWidth="29040" windowHeight="15720" xr2:uid="{4B1E7194-8B52-4425-B66D-78C6E2D4878E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доп.43'!$A$1:$K$71</definedName>
  </definedNames>
  <calcPr calcId="191029" iterate="1"/>
</workbook>
</file>

<file path=xl/calcChain.xml><?xml version="1.0" encoding="utf-8"?>
<calcChain xmlns="http://schemas.openxmlformats.org/spreadsheetml/2006/main">
  <c r="H69" i="7" l="1"/>
  <c r="H66" i="7"/>
  <c r="C69" i="7"/>
  <c r="C66" i="7"/>
  <c r="J22" i="7"/>
  <c r="J19" i="7"/>
  <c r="J18" i="7"/>
  <c r="J17" i="7"/>
  <c r="J16" i="7"/>
  <c r="J15" i="7"/>
  <c r="J14" i="7" s="1"/>
  <c r="I22" i="7"/>
  <c r="H63" i="7"/>
  <c r="J63" i="7"/>
  <c r="H62" i="7"/>
  <c r="J62" i="7"/>
  <c r="A61" i="7"/>
  <c r="H59" i="7"/>
  <c r="J59" i="7"/>
  <c r="H58" i="7"/>
  <c r="J58" i="7"/>
  <c r="A57" i="7"/>
  <c r="H55" i="7"/>
  <c r="J55" i="7"/>
  <c r="H54" i="7"/>
  <c r="J54" i="7"/>
  <c r="A53" i="7"/>
  <c r="Z51" i="7"/>
  <c r="Y51" i="7"/>
  <c r="X51" i="7"/>
  <c r="I50" i="7"/>
  <c r="AB50" i="7" s="1"/>
  <c r="H50" i="7"/>
  <c r="G50" i="7"/>
  <c r="E50" i="7"/>
  <c r="J49" i="7"/>
  <c r="I49" i="7"/>
  <c r="E49" i="7"/>
  <c r="K48" i="7"/>
  <c r="J48" i="7"/>
  <c r="I48" i="7"/>
  <c r="H51" i="7" s="1"/>
  <c r="E48" i="7"/>
  <c r="K47" i="7"/>
  <c r="J47" i="7"/>
  <c r="I47" i="7"/>
  <c r="H47" i="7"/>
  <c r="G47" i="7"/>
  <c r="F47" i="7"/>
  <c r="V46" i="7"/>
  <c r="T46" i="7"/>
  <c r="K49" i="7" s="1"/>
  <c r="R46" i="7"/>
  <c r="U46" i="7"/>
  <c r="S46" i="7"/>
  <c r="Q46" i="7"/>
  <c r="E46" i="7"/>
  <c r="D46" i="7"/>
  <c r="Z44" i="7"/>
  <c r="I17" i="7" s="1"/>
  <c r="Y44" i="7"/>
  <c r="I16" i="7" s="1"/>
  <c r="X44" i="7"/>
  <c r="I15" i="7" s="1"/>
  <c r="I43" i="7"/>
  <c r="AB43" i="7" s="1"/>
  <c r="H43" i="7"/>
  <c r="G43" i="7"/>
  <c r="E43" i="7"/>
  <c r="J42" i="7"/>
  <c r="E42" i="7"/>
  <c r="J41" i="7"/>
  <c r="E41" i="7"/>
  <c r="K40" i="7"/>
  <c r="J40" i="7"/>
  <c r="I40" i="7"/>
  <c r="H40" i="7"/>
  <c r="G40" i="7"/>
  <c r="F40" i="7"/>
  <c r="V39" i="7"/>
  <c r="T39" i="7"/>
  <c r="K42" i="7" s="1"/>
  <c r="R39" i="7"/>
  <c r="K41" i="7" s="1"/>
  <c r="U39" i="7"/>
  <c r="S39" i="7"/>
  <c r="I42" i="7" s="1"/>
  <c r="Q39" i="7"/>
  <c r="I41" i="7" s="1"/>
  <c r="H44" i="7" s="1"/>
  <c r="E39" i="7"/>
  <c r="D39" i="7"/>
  <c r="Z37" i="7"/>
  <c r="Y37" i="7"/>
  <c r="X37" i="7"/>
  <c r="I36" i="7"/>
  <c r="AB36" i="7" s="1"/>
  <c r="H36" i="7"/>
  <c r="G36" i="7"/>
  <c r="E36" i="7"/>
  <c r="K35" i="7"/>
  <c r="J35" i="7"/>
  <c r="I35" i="7"/>
  <c r="E35" i="7"/>
  <c r="K34" i="7"/>
  <c r="J34" i="7"/>
  <c r="E34" i="7"/>
  <c r="K33" i="7"/>
  <c r="J33" i="7"/>
  <c r="I33" i="7"/>
  <c r="W33" i="7" s="1"/>
  <c r="H33" i="7"/>
  <c r="G33" i="7"/>
  <c r="F33" i="7"/>
  <c r="V32" i="7"/>
  <c r="T32" i="7"/>
  <c r="R32" i="7"/>
  <c r="U32" i="7"/>
  <c r="S32" i="7"/>
  <c r="Q32" i="7"/>
  <c r="I34" i="7" s="1"/>
  <c r="E32" i="7"/>
  <c r="D32" i="7"/>
  <c r="A31" i="7"/>
  <c r="A29" i="7"/>
  <c r="A11" i="7"/>
  <c r="A6" i="7"/>
  <c r="A1" i="7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C26" i="1"/>
  <c r="D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CK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P28" i="1"/>
  <c r="Q28" i="1"/>
  <c r="AC28" i="1"/>
  <c r="AE28" i="1"/>
  <c r="R28" i="1" s="1"/>
  <c r="AF28" i="1"/>
  <c r="S28" i="1" s="1"/>
  <c r="AG28" i="1"/>
  <c r="CU28" i="1" s="1"/>
  <c r="T28" i="1" s="1"/>
  <c r="AG32" i="1" s="1"/>
  <c r="AH28" i="1"/>
  <c r="CV28" i="1" s="1"/>
  <c r="U28" i="1" s="1"/>
  <c r="AH32" i="1" s="1"/>
  <c r="AI28" i="1"/>
  <c r="CW28" i="1" s="1"/>
  <c r="V28" i="1" s="1"/>
  <c r="AI32" i="1" s="1"/>
  <c r="AJ28" i="1"/>
  <c r="CX28" i="1" s="1"/>
  <c r="W28" i="1" s="1"/>
  <c r="AJ32" i="1" s="1"/>
  <c r="CQ28" i="1"/>
  <c r="CR28" i="1"/>
  <c r="FR28" i="1"/>
  <c r="BY32" i="1" s="1"/>
  <c r="GL28" i="1"/>
  <c r="GN28" i="1"/>
  <c r="GO28" i="1"/>
  <c r="CC32" i="1" s="1"/>
  <c r="GV28" i="1"/>
  <c r="HC28" i="1"/>
  <c r="GX28" i="1" s="1"/>
  <c r="I29" i="1"/>
  <c r="Q29" i="1" s="1"/>
  <c r="K29" i="1"/>
  <c r="AC29" i="1"/>
  <c r="P29" i="1" s="1"/>
  <c r="AE29" i="1"/>
  <c r="CR29" i="1" s="1"/>
  <c r="AF29" i="1"/>
  <c r="S29" i="1" s="1"/>
  <c r="AG29" i="1"/>
  <c r="CU29" i="1" s="1"/>
  <c r="T29" i="1" s="1"/>
  <c r="AH29" i="1"/>
  <c r="CV29" i="1" s="1"/>
  <c r="U29" i="1" s="1"/>
  <c r="AI29" i="1"/>
  <c r="CW29" i="1" s="1"/>
  <c r="V29" i="1" s="1"/>
  <c r="AJ29" i="1"/>
  <c r="CX29" i="1" s="1"/>
  <c r="W29" i="1" s="1"/>
  <c r="FR29" i="1"/>
  <c r="GL29" i="1"/>
  <c r="BZ32" i="1" s="1"/>
  <c r="GN29" i="1"/>
  <c r="CB32" i="1" s="1"/>
  <c r="GO29" i="1"/>
  <c r="GV29" i="1"/>
  <c r="HC29" i="1" s="1"/>
  <c r="GX29" i="1"/>
  <c r="AC30" i="1"/>
  <c r="P30" i="1" s="1"/>
  <c r="AE30" i="1"/>
  <c r="AD30" i="1" s="1"/>
  <c r="AF30" i="1"/>
  <c r="S30" i="1" s="1"/>
  <c r="AG30" i="1"/>
  <c r="CU30" i="1" s="1"/>
  <c r="T30" i="1" s="1"/>
  <c r="AH30" i="1"/>
  <c r="CV30" i="1" s="1"/>
  <c r="U30" i="1" s="1"/>
  <c r="AI30" i="1"/>
  <c r="CW30" i="1" s="1"/>
  <c r="V30" i="1" s="1"/>
  <c r="AJ30" i="1"/>
  <c r="CX30" i="1"/>
  <c r="W30" i="1" s="1"/>
  <c r="FR30" i="1"/>
  <c r="GL30" i="1"/>
  <c r="GN30" i="1"/>
  <c r="GO30" i="1"/>
  <c r="GV30" i="1"/>
  <c r="HC30" i="1" s="1"/>
  <c r="GX30" i="1" s="1"/>
  <c r="B32" i="1"/>
  <c r="C32" i="1"/>
  <c r="D32" i="1"/>
  <c r="F32" i="1"/>
  <c r="F26" i="1" s="1"/>
  <c r="G32" i="1"/>
  <c r="G26" i="1" s="1"/>
  <c r="AO32" i="1"/>
  <c r="F36" i="1" s="1"/>
  <c r="BX32" i="1"/>
  <c r="CK32" i="1"/>
  <c r="BB32" i="1" s="1"/>
  <c r="CL32" i="1"/>
  <c r="CM32" i="1"/>
  <c r="CM26" i="1" s="1"/>
  <c r="B62" i="1"/>
  <c r="B22" i="1" s="1"/>
  <c r="C62" i="1"/>
  <c r="C22" i="1" s="1"/>
  <c r="D62" i="1"/>
  <c r="D22" i="1" s="1"/>
  <c r="F62" i="1"/>
  <c r="F22" i="1" s="1"/>
  <c r="G62" i="1"/>
  <c r="G22" i="1" s="1"/>
  <c r="BB62" i="1"/>
  <c r="B92" i="1"/>
  <c r="B18" i="1" s="1"/>
  <c r="C92" i="1"/>
  <c r="C18" i="1" s="1"/>
  <c r="D92" i="1"/>
  <c r="D18" i="1" s="1"/>
  <c r="F92" i="1"/>
  <c r="F18" i="1" s="1"/>
  <c r="G92" i="1"/>
  <c r="G18" i="1" s="1"/>
  <c r="F12" i="6"/>
  <c r="G12" i="6"/>
  <c r="CY12" i="6"/>
  <c r="AA51" i="7" l="1"/>
  <c r="H37" i="7"/>
  <c r="P37" i="7"/>
  <c r="P44" i="7"/>
  <c r="J44" i="7"/>
  <c r="O44" i="7"/>
  <c r="P51" i="7"/>
  <c r="J53" i="7" s="1"/>
  <c r="J51" i="7"/>
  <c r="I20" i="7"/>
  <c r="W40" i="7"/>
  <c r="I19" i="7" s="1"/>
  <c r="O37" i="7"/>
  <c r="AA44" i="7"/>
  <c r="AA37" i="7"/>
  <c r="I18" i="7" s="1"/>
  <c r="I14" i="7" s="1"/>
  <c r="O51" i="7"/>
  <c r="W47" i="7"/>
  <c r="J37" i="7"/>
  <c r="CP28" i="1"/>
  <c r="O28" i="1" s="1"/>
  <c r="BB22" i="1"/>
  <c r="F75" i="1"/>
  <c r="BB92" i="1"/>
  <c r="BZ26" i="1"/>
  <c r="CG32" i="1"/>
  <c r="AQ32" i="1"/>
  <c r="AG26" i="1"/>
  <c r="T32" i="1"/>
  <c r="GK28" i="1"/>
  <c r="CP29" i="1"/>
  <c r="O29" i="1" s="1"/>
  <c r="CL26" i="1"/>
  <c r="BC32" i="1"/>
  <c r="CJ32" i="1"/>
  <c r="CB26" i="1"/>
  <c r="AS32" i="1"/>
  <c r="BY26" i="1"/>
  <c r="AP32" i="1"/>
  <c r="CI32" i="1"/>
  <c r="V32" i="1"/>
  <c r="AI26" i="1"/>
  <c r="BB26" i="1"/>
  <c r="F45" i="1"/>
  <c r="CY30" i="1"/>
  <c r="X30" i="1" s="1"/>
  <c r="CZ30" i="1"/>
  <c r="Y30" i="1" s="1"/>
  <c r="CC26" i="1"/>
  <c r="AT32" i="1"/>
  <c r="W32" i="1"/>
  <c r="AJ26" i="1"/>
  <c r="CY29" i="1"/>
  <c r="X29" i="1" s="1"/>
  <c r="CZ29" i="1"/>
  <c r="Y29" i="1" s="1"/>
  <c r="AH26" i="1"/>
  <c r="U32" i="1"/>
  <c r="CZ28" i="1"/>
  <c r="Y28" i="1" s="1"/>
  <c r="AL32" i="1" s="1"/>
  <c r="AF32" i="1"/>
  <c r="CY28" i="1"/>
  <c r="X28" i="1" s="1"/>
  <c r="AK32" i="1" s="1"/>
  <c r="AB28" i="1"/>
  <c r="AC32" i="1"/>
  <c r="AD29" i="1"/>
  <c r="AB30" i="1"/>
  <c r="AB29" i="1"/>
  <c r="AO26" i="1"/>
  <c r="AD28" i="1"/>
  <c r="CT30" i="1"/>
  <c r="AO62" i="1"/>
  <c r="BD32" i="1"/>
  <c r="CS30" i="1"/>
  <c r="R30" i="1"/>
  <c r="GK30" i="1" s="1"/>
  <c r="CT29" i="1"/>
  <c r="CR30" i="1"/>
  <c r="Q30" i="1"/>
  <c r="CP30" i="1" s="1"/>
  <c r="O30" i="1" s="1"/>
  <c r="GM30" i="1" s="1"/>
  <c r="GP30" i="1" s="1"/>
  <c r="CS29" i="1"/>
  <c r="R29" i="1"/>
  <c r="GK29" i="1" s="1"/>
  <c r="CQ30" i="1"/>
  <c r="CQ29" i="1"/>
  <c r="CT28" i="1"/>
  <c r="CS28" i="1"/>
  <c r="J57" i="7" l="1"/>
  <c r="H57" i="7"/>
  <c r="H61" i="7"/>
  <c r="H53" i="7"/>
  <c r="J61" i="7"/>
  <c r="AK26" i="1"/>
  <c r="X32" i="1"/>
  <c r="BA32" i="1"/>
  <c r="CJ26" i="1"/>
  <c r="GM29" i="1"/>
  <c r="GP29" i="1" s="1"/>
  <c r="AS62" i="1"/>
  <c r="F49" i="1"/>
  <c r="AS26" i="1"/>
  <c r="BC26" i="1"/>
  <c r="F48" i="1"/>
  <c r="BC62" i="1"/>
  <c r="F53" i="1"/>
  <c r="T26" i="1"/>
  <c r="T62" i="1"/>
  <c r="F42" i="1"/>
  <c r="AQ62" i="1"/>
  <c r="AQ26" i="1"/>
  <c r="CG26" i="1"/>
  <c r="AX32" i="1"/>
  <c r="BB18" i="1"/>
  <c r="F105" i="1"/>
  <c r="AL26" i="1"/>
  <c r="Y32" i="1"/>
  <c r="F54" i="1"/>
  <c r="U26" i="1"/>
  <c r="U62" i="1"/>
  <c r="W62" i="1"/>
  <c r="F56" i="1"/>
  <c r="W26" i="1"/>
  <c r="BD26" i="1"/>
  <c r="F57" i="1"/>
  <c r="BD62" i="1"/>
  <c r="F66" i="1"/>
  <c r="AO92" i="1"/>
  <c r="AO22" i="1"/>
  <c r="AZ32" i="1"/>
  <c r="CI26" i="1"/>
  <c r="AF26" i="1"/>
  <c r="S32" i="1"/>
  <c r="AT62" i="1"/>
  <c r="F50" i="1"/>
  <c r="AT26" i="1"/>
  <c r="AD32" i="1"/>
  <c r="CH32" i="1"/>
  <c r="P32" i="1"/>
  <c r="CE32" i="1"/>
  <c r="CF32" i="1"/>
  <c r="AC26" i="1"/>
  <c r="AP62" i="1"/>
  <c r="F41" i="1"/>
  <c r="AP26" i="1"/>
  <c r="AE32" i="1"/>
  <c r="V62" i="1"/>
  <c r="F55" i="1"/>
  <c r="V26" i="1"/>
  <c r="GM28" i="1"/>
  <c r="AB32" i="1"/>
  <c r="AZ26" i="1" l="1"/>
  <c r="AZ62" i="1"/>
  <c r="F43" i="1"/>
  <c r="AT92" i="1"/>
  <c r="AT22" i="1"/>
  <c r="F80" i="1"/>
  <c r="F16" i="2" s="1"/>
  <c r="F18" i="2" s="1"/>
  <c r="GP28" i="1"/>
  <c r="CD32" i="1" s="1"/>
  <c r="CA32" i="1"/>
  <c r="T92" i="1"/>
  <c r="T22" i="1"/>
  <c r="F83" i="1"/>
  <c r="AX26" i="1"/>
  <c r="F39" i="1"/>
  <c r="AX62" i="1"/>
  <c r="AE26" i="1"/>
  <c r="R32" i="1"/>
  <c r="F71" i="1"/>
  <c r="G16" i="2" s="1"/>
  <c r="G18" i="2" s="1"/>
  <c r="AP92" i="1"/>
  <c r="AP22" i="1"/>
  <c r="W92" i="1"/>
  <c r="F86" i="1"/>
  <c r="W22" i="1"/>
  <c r="AV32" i="1"/>
  <c r="CE26" i="1"/>
  <c r="CH26" i="1"/>
  <c r="AY32" i="1"/>
  <c r="S62" i="1"/>
  <c r="F47" i="1"/>
  <c r="S26" i="1"/>
  <c r="F85" i="1"/>
  <c r="V22" i="1"/>
  <c r="V92" i="1"/>
  <c r="F84" i="1"/>
  <c r="U22" i="1"/>
  <c r="U92" i="1"/>
  <c r="F59" i="1"/>
  <c r="Y62" i="1"/>
  <c r="Y26" i="1"/>
  <c r="O32" i="1"/>
  <c r="AB26" i="1"/>
  <c r="BC92" i="1"/>
  <c r="BC22" i="1"/>
  <c r="F78" i="1"/>
  <c r="X62" i="1"/>
  <c r="F58" i="1"/>
  <c r="X26" i="1"/>
  <c r="F72" i="1"/>
  <c r="AQ92" i="1"/>
  <c r="AQ22" i="1"/>
  <c r="F96" i="1"/>
  <c r="AO18" i="1"/>
  <c r="BD22" i="1"/>
  <c r="F87" i="1"/>
  <c r="BD92" i="1"/>
  <c r="CF26" i="1"/>
  <c r="AW32" i="1"/>
  <c r="AS22" i="1"/>
  <c r="AS92" i="1"/>
  <c r="F79" i="1"/>
  <c r="E16" i="2" s="1"/>
  <c r="P62" i="1"/>
  <c r="F35" i="1"/>
  <c r="P26" i="1"/>
  <c r="AD26" i="1"/>
  <c r="Q32" i="1"/>
  <c r="BA26" i="1"/>
  <c r="BA62" i="1"/>
  <c r="F52" i="1"/>
  <c r="Y92" i="1" l="1"/>
  <c r="F89" i="1"/>
  <c r="Y22" i="1"/>
  <c r="U18" i="1"/>
  <c r="F114" i="1"/>
  <c r="AX22" i="1"/>
  <c r="F69" i="1"/>
  <c r="AX92" i="1"/>
  <c r="F102" i="1"/>
  <c r="AQ18" i="1"/>
  <c r="F65" i="1"/>
  <c r="P22" i="1"/>
  <c r="P92" i="1"/>
  <c r="F116" i="1"/>
  <c r="W18" i="1"/>
  <c r="F101" i="1"/>
  <c r="AP18" i="1"/>
  <c r="R26" i="1"/>
  <c r="R62" i="1"/>
  <c r="F46" i="1"/>
  <c r="F110" i="1"/>
  <c r="AT18" i="1"/>
  <c r="E18" i="2"/>
  <c r="F117" i="1"/>
  <c r="BD18" i="1"/>
  <c r="T18" i="1"/>
  <c r="F113" i="1"/>
  <c r="BA22" i="1"/>
  <c r="BA92" i="1"/>
  <c r="F82" i="1"/>
  <c r="F37" i="1"/>
  <c r="AV62" i="1"/>
  <c r="AV26" i="1"/>
  <c r="F34" i="1"/>
  <c r="O26" i="1"/>
  <c r="O62" i="1"/>
  <c r="AS18" i="1"/>
  <c r="F109" i="1"/>
  <c r="F38" i="1"/>
  <c r="AW62" i="1"/>
  <c r="AW26" i="1"/>
  <c r="F115" i="1"/>
  <c r="V18" i="1"/>
  <c r="AU32" i="1"/>
  <c r="CD26" i="1"/>
  <c r="Q62" i="1"/>
  <c r="Q26" i="1"/>
  <c r="F44" i="1"/>
  <c r="AZ92" i="1"/>
  <c r="AZ22" i="1"/>
  <c r="F73" i="1"/>
  <c r="CA26" i="1"/>
  <c r="AR32" i="1"/>
  <c r="S92" i="1"/>
  <c r="S22" i="1"/>
  <c r="F77" i="1"/>
  <c r="AY26" i="1"/>
  <c r="F40" i="1"/>
  <c r="AY62" i="1"/>
  <c r="X92" i="1"/>
  <c r="F88" i="1"/>
  <c r="X22" i="1"/>
  <c r="BC18" i="1"/>
  <c r="F108" i="1"/>
  <c r="R22" i="1" l="1"/>
  <c r="R92" i="1"/>
  <c r="F76" i="1"/>
  <c r="S18" i="1"/>
  <c r="F107" i="1"/>
  <c r="F67" i="1"/>
  <c r="AV92" i="1"/>
  <c r="AV22" i="1"/>
  <c r="AY22" i="1"/>
  <c r="F70" i="1"/>
  <c r="AY92" i="1"/>
  <c r="J16" i="2"/>
  <c r="J18" i="2" s="1"/>
  <c r="BA18" i="1"/>
  <c r="F112" i="1"/>
  <c r="F64" i="1"/>
  <c r="O22" i="1"/>
  <c r="O92" i="1"/>
  <c r="AR26" i="1"/>
  <c r="F60" i="1"/>
  <c r="AR62" i="1"/>
  <c r="AX18" i="1"/>
  <c r="F99" i="1"/>
  <c r="AU26" i="1"/>
  <c r="AU62" i="1"/>
  <c r="F51" i="1"/>
  <c r="F95" i="1"/>
  <c r="P18" i="1"/>
  <c r="F103" i="1"/>
  <c r="AZ18" i="1"/>
  <c r="Q22" i="1"/>
  <c r="F74" i="1"/>
  <c r="Q92" i="1"/>
  <c r="F118" i="1"/>
  <c r="X18" i="1"/>
  <c r="AW22" i="1"/>
  <c r="F68" i="1"/>
  <c r="AW92" i="1"/>
  <c r="F119" i="1"/>
  <c r="Y18" i="1"/>
  <c r="O18" i="1" l="1"/>
  <c r="F94" i="1"/>
  <c r="AW18" i="1"/>
  <c r="F98" i="1"/>
  <c r="F90" i="1"/>
  <c r="AR22" i="1"/>
  <c r="AR92" i="1"/>
  <c r="Q18" i="1"/>
  <c r="F104" i="1"/>
  <c r="AY18" i="1"/>
  <c r="F100" i="1"/>
  <c r="AV18" i="1"/>
  <c r="F97" i="1"/>
  <c r="AU92" i="1"/>
  <c r="F81" i="1"/>
  <c r="H16" i="2" s="1"/>
  <c r="AU22" i="1"/>
  <c r="R18" i="1"/>
  <c r="F106" i="1"/>
  <c r="H18" i="2" l="1"/>
  <c r="I16" i="2"/>
  <c r="I18" i="2" s="1"/>
  <c r="F111" i="1"/>
  <c r="AU18" i="1"/>
  <c r="AR18" i="1"/>
  <c r="F120" i="1"/>
</calcChain>
</file>

<file path=xl/sharedStrings.xml><?xml version="1.0" encoding="utf-8"?>
<sst xmlns="http://schemas.openxmlformats.org/spreadsheetml/2006/main" count="813" uniqueCount="150">
  <si>
    <t>Smeta.RU  (495) 974-1589</t>
  </si>
  <si>
    <t>_PS_</t>
  </si>
  <si>
    <t>Smeta.RU</t>
  </si>
  <si>
    <t/>
  </si>
  <si>
    <t>09-01-06</t>
  </si>
  <si>
    <t>09-01-06 ПНР КЛ-0,4 кВ (постоянная схема)</t>
  </si>
  <si>
    <t>198108/МКС-ЭС0,4, 198108/МКС-ПОС</t>
  </si>
  <si>
    <t>Шевченко Е.И.</t>
  </si>
  <si>
    <t>Начальник сметного отдела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</si>
  <si>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</si>
  <si>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</si>
  <si>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</si>
  <si>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75</t>
  </si>
  <si>
    <t>Территориальные сметные нормативы для Москвы ТСН-2001 (МГЭ), дополнение 75</t>
  </si>
  <si>
    <t>Поправки для ТСН-2001 от 25.12.2024 г. доп.75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</si>
  <si>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</si>
  <si>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</si>
  <si>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</si>
  <si>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</si>
  <si>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ПНР КЛ-0,4 кВ (постоянная схема)</t>
  </si>
  <si>
    <t>1</t>
  </si>
  <si>
    <t>5.1-158-1</t>
  </si>
  <si>
    <t>Фазировка электрической линии или трансформатора с сетью напряжением до 1 кВ</t>
  </si>
  <si>
    <t>1 фазировка</t>
  </si>
  <si>
    <t>ТСН-2001.5. Доп. 1-42. Сб. 1, т. 158, поз. 1</t>
  </si>
  <si>
    <t>Поправка: Гл.5.Прил.2.2.п.2.2.23_05.00.01.37.001 Наименование: При выполнении монтажных и пусконаладочных работ по какому-либо оборудованию одним и тем же звеном (бригадой)</t>
  </si>
  <si>
    <t>*0,8</t>
  </si>
  <si>
    <t>Пусконаладочные работы</t>
  </si>
  <si>
    <t>ТСН-2001.5-1. 1-1...1-189</t>
  </si>
  <si>
    <t>ТСН-2001.5-1-1</t>
  </si>
  <si>
    <t>Поправка: Гл.5.Прил.2.2.п.2.2.23_05.00.01.37.001</t>
  </si>
  <si>
    <t>2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</si>
  <si>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</si>
  <si>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</si>
  <si>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1 измерение</t>
  </si>
  <si>
    <t>ТСН-2001.5. Доп. 1-42. Сб. 1, т. 162, поз. 1</t>
  </si>
  <si>
    <t>3</t>
  </si>
  <si>
    <t>5.1-150-1</t>
  </si>
  <si>
    <t>Определение активного сопротивления или рабочей электрической емкости жилы кабеля на напряжении до 35 кВ (определение кабеля в пучке, применительно)</t>
  </si>
  <si>
    <t>ТСН-2001.5. Доп. 1-42. Сб. 1, т. 150, поз. 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</si>
  <si>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</si>
  <si>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</si>
  <si>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</si>
  <si>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</si>
  <si>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</si>
  <si>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</si>
  <si>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</si>
  <si>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</si>
  <si>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</si>
  <si>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</si>
  <si>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</si>
  <si>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</si>
  <si>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</si>
  <si>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</si>
  <si>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</si>
  <si>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</si>
  <si>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</si>
  <si>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</si>
  <si>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</si>
  <si>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</si>
  <si>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</si>
  <si>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</si>
  <si>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</si>
  <si>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</si>
  <si>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</si>
  <si>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</si>
  <si>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</si>
  <si>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</si>
  <si>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</si>
  <si>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</si>
  <si>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</si>
  <si>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</si>
  <si>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</si>
  <si>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</si>
  <si>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</si>
  <si>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</si>
  <si>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</si>
  <si>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</si>
  <si>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</si>
  <si>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</si>
  <si>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</si>
  <si>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</si>
  <si>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</si>
  <si>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</si>
  <si>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</si>
  <si>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</si>
  <si>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</si>
  <si>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</si>
  <si>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</si>
  <si>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</si>
  <si>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</si>
  <si>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</si>
  <si>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</si>
  <si>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</si>
  <si>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</si>
  <si>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</si>
  <si>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</si>
  <si>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</si>
  <si>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</si>
  <si>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</si>
  <si>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Коэффициенты к ТСН-2001 МГЭ</t>
  </si>
  <si>
    <t>214</t>
  </si>
  <si>
    <t>_OBSM_</t>
  </si>
  <si>
    <t>Гл.5.Прил.2.2.п.2.2.23_05.00.01.37.001</t>
  </si>
  <si>
    <t>При выполнении монтажных и пусконаладочных работ по какому-либо оборудованию одним и тем же звеном (бригадой)</t>
  </si>
  <si>
    <t>Глава 5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</si>
  <si>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</si>
  <si>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</si>
  <si>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</si>
  <si>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</si>
  <si>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</si>
  <si>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</si>
  <si>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</si>
  <si>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</si>
  <si>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</si>
  <si>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</si>
  <si>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</si>
  <si>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</si>
  <si>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</si>
  <si>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</si>
  <si>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</si>
  <si>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</si>
  <si>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</si>
  <si>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</si>
  <si>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</si>
  <si>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</si>
  <si>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</si>
  <si>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</si>
  <si>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</si>
  <si>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</si>
  <si>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</si>
  <si>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75</t>
  </si>
  <si>
    <t>№ и период сборника коэффициентов (индексов) пересчета: Коэффициенты к ТСН-2001 МГЭ №214 январь 2025 года</t>
  </si>
  <si>
    <r>
      <t>5.1-158-1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</si>
  <si>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</si>
  <si>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</si>
  <si>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</si>
  <si>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</si>
  <si>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</si>
  <si>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</si>
  <si>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</si>
  <si>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r>
      <t>5.1-162-1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</si>
  <si>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r>
      <t>5.1-150-1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</si>
  <si>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</si>
  <si>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</si>
  <si>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</si>
  <si>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</si>
  <si>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</si>
  <si>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</si>
  <si>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 Модернизация ТП-6/0,4кВ №4072 путем полной замены с установкой тр-ов 2х250 кВА, в т.ч. ПИР: г.Москва, ул. Краснобогатырская, д.8 для нужд МКС – филиала ПАО «Россети Московский регион»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</si>
</sst>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1" applyFont="1" applyAlignment="1">
      <alignment horizontal="left"/>
    </xf>
    <xf numFmtId="0" fontId="11" fillId="0" borderId="0" xfId="0" applyFont="1" applyAlignment="1">
      <alignment horizontal="right"/>
    </xf>
    <xf numFmtId="0" fontId="16" fillId="0" borderId="0" xfId="0" applyFont="1" applyAlignment="1">
      <alignment horizontal="center" wrapText="1"/>
    </xf>
    <xf numFmtId="164" fontId="15" fillId="0" borderId="2" xfId="0" applyNumberFormat="1" applyFont="1" applyBorder="1" applyAlignment="1">
      <alignment horizontal="right"/>
    </xf>
    <xf numFmtId="0" fontId="15" fillId="0" borderId="0" xfId="0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9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0" fontId="11" fillId="0" borderId="1" xfId="0" applyFont="1" applyBorder="1"/>
    <xf numFmtId="164" fontId="9" fillId="0" borderId="0" xfId="0" applyNumberFormat="1" applyFont="1"/>
    <xf numFmtId="0" fontId="9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 xr:uid="{5858A28F-4F35-4477-8A6F-69BDC1CC62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C806E-669A-4B05-8AFC-FAA4F849876A}">
  <sheetPr>
    <pageSetUpPr fitToPage="1"/>
  </sheetPr>
  <dimension ref="A1:AP70"/>
  <sheetViews>
    <sheetView tabSelected="1" view="pageBreakPreview" zoomScaleNormal="100" zoomScaleSheetLayoutView="100" workbookViewId="0">
      <selection activeCell="AW31" sqref="AW31"/>
    </sheetView>
  </sheetViews>
  <sheetFormatPr defaultRowHeight="12.75" x14ac:dyDescent="0.2"/>
  <cols>
    <col min="1" max="1" width="5.7109375" style="26" customWidth="1"/>
    <col min="2" max="2" width="12.7109375" style="26" customWidth="1"/>
    <col min="3" max="3" width="40.7109375" style="26" customWidth="1"/>
    <col min="4" max="4" width="11.7109375" style="26" customWidth="1"/>
    <col min="5" max="5" width="8.140625" style="26" bestFit="1" customWidth="1"/>
    <col min="6" max="6" width="8.85546875" style="26" bestFit="1" customWidth="1"/>
    <col min="7" max="7" width="8.5703125" style="26" bestFit="1" customWidth="1"/>
    <col min="8" max="8" width="9.140625" style="26"/>
    <col min="9" max="10" width="12.7109375" style="26" customWidth="1"/>
    <col min="11" max="11" width="10.140625" style="26" bestFit="1" customWidth="1"/>
    <col min="12" max="13" width="9.140625" style="26"/>
    <col min="14" max="41" width="0" style="26" hidden="1" customWidth="1"/>
    <col min="42" max="42" width="129.7109375" style="26" hidden="1" customWidth="1"/>
    <col min="43" max="47" width="0" style="26" hidden="1" customWidth="1"/>
    <col min="48" max="16384" width="9.140625" style="26"/>
  </cols>
  <sheetData>
    <row r="1" spans="1:11" x14ac:dyDescent="0.2">
      <c r="A1" s="27" t="str">
        <f>Source!B1</f>
        <v>Smeta.RU  (495) 974-1589</v>
      </c>
    </row>
    <row r="2" spans="1:11" ht="14.25" x14ac:dyDescent="0.2">
      <c r="A2" s="28"/>
      <c r="B2" s="28"/>
      <c r="C2" s="28"/>
      <c r="D2" s="28"/>
      <c r="E2" s="28"/>
      <c r="F2" s="28"/>
      <c r="G2" s="28"/>
      <c r="H2" s="28"/>
      <c r="I2" s="28"/>
      <c r="J2" s="18" t="s">
        <v>130</v>
      </c>
      <c r="K2" s="18"/>
    </row>
    <row r="3" spans="1:11" ht="31.5" customHeight="1" x14ac:dyDescent="0.25">
      <c r="A3" s="9" t="s">
        <v>149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x14ac:dyDescent="0.2">
      <c r="A4" s="10" t="s">
        <v>106</v>
      </c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14.25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 ht="15.75" x14ac:dyDescent="0.25">
      <c r="A6" s="9" t="str">
        <f>CONCATENATE( "ЛОКАЛЬНАЯ СМЕТА № ",IF(Source!F12&lt;&gt;"Новый объект", Source!F12, ""))</f>
        <v>ЛОКАЛЬНАЯ СМЕТА № 09-01-06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14.25" x14ac:dyDescent="0.2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</row>
    <row r="8" spans="1:11" ht="18" x14ac:dyDescent="0.25">
      <c r="A8" s="12" t="s">
        <v>19</v>
      </c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x14ac:dyDescent="0.2">
      <c r="A9" s="13" t="s">
        <v>107</v>
      </c>
      <c r="B9" s="25"/>
      <c r="C9" s="25"/>
      <c r="D9" s="25"/>
      <c r="E9" s="25"/>
      <c r="F9" s="25"/>
      <c r="G9" s="25"/>
      <c r="H9" s="25"/>
      <c r="I9" s="25"/>
      <c r="J9" s="25"/>
      <c r="K9" s="25"/>
    </row>
    <row r="10" spans="1:11" ht="14.25" x14ac:dyDescent="0.2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</row>
    <row r="11" spans="1:11" ht="14.25" x14ac:dyDescent="0.2">
      <c r="A11" s="14" t="str">
        <f>CONCATENATE( "Основание: чертежи № ", Source!J12)</f>
        <v>Основание: чертежи № 198108/МКС-ЭС0,4, 198108/МКС-ПОС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ht="14.25" x14ac:dyDescent="0.2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</row>
    <row r="13" spans="1:11" ht="28.5" x14ac:dyDescent="0.2">
      <c r="A13" s="28"/>
      <c r="B13" s="28"/>
      <c r="C13" s="28"/>
      <c r="D13" s="28"/>
      <c r="E13" s="28"/>
      <c r="F13" s="28"/>
      <c r="G13" s="28"/>
      <c r="H13" s="28"/>
      <c r="I13" s="31" t="s">
        <v>108</v>
      </c>
      <c r="J13" s="31" t="s">
        <v>109</v>
      </c>
      <c r="K13" s="28"/>
    </row>
    <row r="14" spans="1:11" ht="15" x14ac:dyDescent="0.25">
      <c r="A14" s="28"/>
      <c r="B14" s="28"/>
      <c r="C14" s="28"/>
      <c r="D14" s="28"/>
      <c r="E14" s="15" t="s">
        <v>110</v>
      </c>
      <c r="F14" s="15"/>
      <c r="G14" s="15"/>
      <c r="H14" s="15"/>
      <c r="I14" s="32">
        <f>I15+I16+I17+I18</f>
        <v>0.85</v>
      </c>
      <c r="J14" s="32">
        <f>J15+J16+J17+J18</f>
        <v>34.340000000000003</v>
      </c>
      <c r="K14" s="33" t="s">
        <v>145</v>
      </c>
    </row>
    <row r="15" spans="1:11" ht="14.25" x14ac:dyDescent="0.2">
      <c r="A15" s="28"/>
      <c r="B15" s="28"/>
      <c r="C15" s="28"/>
      <c r="D15" s="28"/>
      <c r="E15" s="16" t="s">
        <v>111</v>
      </c>
      <c r="F15" s="16"/>
      <c r="G15" s="16"/>
      <c r="H15" s="16"/>
      <c r="I15" s="35">
        <f>ROUND(SUM(X1:X63)/1000, 2)</f>
        <v>0</v>
      </c>
      <c r="J15" s="35">
        <f>ROUND((Source!F109)/1000, 2)</f>
        <v>0</v>
      </c>
      <c r="K15" s="28" t="s">
        <v>145</v>
      </c>
    </row>
    <row r="16" spans="1:11" ht="14.25" x14ac:dyDescent="0.2">
      <c r="A16" s="28"/>
      <c r="B16" s="28"/>
      <c r="C16" s="28"/>
      <c r="D16" s="28"/>
      <c r="E16" s="16" t="s">
        <v>112</v>
      </c>
      <c r="F16" s="16"/>
      <c r="G16" s="16"/>
      <c r="H16" s="16"/>
      <c r="I16" s="35">
        <f>ROUND(SUM(Y1:Y63)/1000, 2)</f>
        <v>0</v>
      </c>
      <c r="J16" s="35">
        <f>ROUND((Source!F110)/1000, 2)</f>
        <v>0</v>
      </c>
      <c r="K16" s="28" t="s">
        <v>145</v>
      </c>
    </row>
    <row r="17" spans="1:42" ht="14.25" x14ac:dyDescent="0.2">
      <c r="A17" s="28"/>
      <c r="B17" s="28"/>
      <c r="C17" s="28"/>
      <c r="D17" s="28"/>
      <c r="E17" s="16" t="s">
        <v>113</v>
      </c>
      <c r="F17" s="16"/>
      <c r="G17" s="16"/>
      <c r="H17" s="16"/>
      <c r="I17" s="35">
        <f>ROUND(SUM(Z1:Z63)/1000, 2)</f>
        <v>0</v>
      </c>
      <c r="J17" s="35">
        <f>ROUND((Source!F101)/1000, 2)</f>
        <v>0</v>
      </c>
      <c r="K17" s="28" t="s">
        <v>145</v>
      </c>
    </row>
    <row r="18" spans="1:42" ht="14.25" x14ac:dyDescent="0.2">
      <c r="A18" s="28"/>
      <c r="B18" s="28"/>
      <c r="C18" s="28"/>
      <c r="D18" s="28"/>
      <c r="E18" s="16" t="s">
        <v>114</v>
      </c>
      <c r="F18" s="16"/>
      <c r="G18" s="16"/>
      <c r="H18" s="16"/>
      <c r="I18" s="35">
        <f>ROUND(SUM(AA1:AA63)/1000, 2)</f>
        <v>0.85</v>
      </c>
      <c r="J18" s="35">
        <f>ROUND((Source!F111+Source!F112)/1000, 2)</f>
        <v>34.340000000000003</v>
      </c>
      <c r="K18" s="28" t="s">
        <v>145</v>
      </c>
    </row>
    <row r="19" spans="1:42" ht="14.25" x14ac:dyDescent="0.2">
      <c r="A19" s="28"/>
      <c r="B19" s="28"/>
      <c r="C19" s="28"/>
      <c r="D19" s="28"/>
      <c r="E19" s="16" t="s">
        <v>115</v>
      </c>
      <c r="F19" s="16"/>
      <c r="G19" s="16"/>
      <c r="H19" s="16"/>
      <c r="I19" s="35">
        <f>ROUND(SUM(W1:W63)/1000, 2)</f>
        <v>0.35</v>
      </c>
      <c r="J19" s="35">
        <f>(Source!F107+ Source!F106)/1000</f>
        <v>16.27384</v>
      </c>
      <c r="K19" s="28" t="s">
        <v>145</v>
      </c>
    </row>
    <row r="20" spans="1:42" ht="14.25" x14ac:dyDescent="0.2">
      <c r="A20" s="28"/>
      <c r="B20" s="28"/>
      <c r="C20" s="28"/>
      <c r="D20" s="28"/>
      <c r="E20" s="16" t="s">
        <v>116</v>
      </c>
      <c r="F20" s="16"/>
      <c r="G20" s="16"/>
      <c r="H20" s="16"/>
      <c r="I20" s="35">
        <f>SUM(AB1:AB63)</f>
        <v>22.032</v>
      </c>
      <c r="J20" s="35"/>
      <c r="K20" s="28" t="s">
        <v>117</v>
      </c>
    </row>
    <row r="21" spans="1:42" ht="14.25" hidden="1" x14ac:dyDescent="0.2">
      <c r="A21" s="28"/>
      <c r="B21" s="28"/>
      <c r="C21" s="28"/>
      <c r="D21" s="28"/>
      <c r="E21" s="16" t="s">
        <v>118</v>
      </c>
      <c r="F21" s="16"/>
      <c r="G21" s="16"/>
      <c r="H21" s="16"/>
      <c r="I21" s="35"/>
      <c r="J21" s="35"/>
      <c r="K21" s="28"/>
    </row>
    <row r="22" spans="1:42" ht="14.25" hidden="1" x14ac:dyDescent="0.2">
      <c r="A22" s="28"/>
      <c r="B22" s="28"/>
      <c r="C22" s="28"/>
      <c r="D22" s="28"/>
      <c r="E22" s="17" t="s">
        <v>79</v>
      </c>
      <c r="F22" s="17"/>
      <c r="G22" s="17"/>
      <c r="H22" s="17"/>
      <c r="I22" s="35">
        <f>ROUND(SUM(AE1:AE63)/1000, 2)</f>
        <v>0</v>
      </c>
      <c r="J22" s="35">
        <f>SUM(AF1:AF63)/1000</f>
        <v>0</v>
      </c>
      <c r="K22" s="28" t="s">
        <v>145</v>
      </c>
    </row>
    <row r="23" spans="1:42" ht="14.25" x14ac:dyDescent="0.2">
      <c r="A23" s="28"/>
      <c r="B23" s="28"/>
      <c r="C23" s="28"/>
      <c r="D23" s="28"/>
      <c r="E23" s="28"/>
      <c r="F23" s="34"/>
      <c r="G23" s="34"/>
      <c r="H23" s="34"/>
      <c r="I23" s="35"/>
      <c r="J23" s="35"/>
      <c r="K23" s="28"/>
    </row>
    <row r="24" spans="1:42" ht="14.25" x14ac:dyDescent="0.2">
      <c r="A24" s="28" t="s">
        <v>131</v>
      </c>
      <c r="B24" s="28"/>
      <c r="C24" s="28"/>
      <c r="D24" s="28"/>
      <c r="E24" s="28"/>
      <c r="F24" s="34"/>
      <c r="G24" s="34"/>
      <c r="H24" s="34"/>
      <c r="I24" s="35"/>
      <c r="J24" s="35"/>
      <c r="K24" s="28"/>
    </row>
    <row r="25" spans="1:42" ht="14.25" x14ac:dyDescent="0.2">
      <c r="A25" s="14" t="s">
        <v>132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AP25" s="29" t="s">
        <v>132</v>
      </c>
    </row>
    <row r="26" spans="1:42" ht="99.75" x14ac:dyDescent="0.2">
      <c r="A26" s="36" t="s">
        <v>119</v>
      </c>
      <c r="B26" s="36" t="s">
        <v>120</v>
      </c>
      <c r="C26" s="36" t="s">
        <v>121</v>
      </c>
      <c r="D26" s="36" t="s">
        <v>122</v>
      </c>
      <c r="E26" s="36" t="s">
        <v>123</v>
      </c>
      <c r="F26" s="36" t="s">
        <v>124</v>
      </c>
      <c r="G26" s="37" t="s">
        <v>125</v>
      </c>
      <c r="H26" s="37" t="s">
        <v>126</v>
      </c>
      <c r="I26" s="36" t="s">
        <v>127</v>
      </c>
      <c r="J26" s="36" t="s">
        <v>128</v>
      </c>
      <c r="K26" s="36" t="s">
        <v>129</v>
      </c>
    </row>
    <row r="27" spans="1:42" x14ac:dyDescent="0.2">
      <c r="A27" s="50">
        <v>1</v>
      </c>
      <c r="B27" s="50">
        <v>2</v>
      </c>
      <c r="C27" s="50">
        <v>3</v>
      </c>
      <c r="D27" s="50">
        <v>4</v>
      </c>
      <c r="E27" s="50">
        <v>5</v>
      </c>
      <c r="F27" s="50">
        <v>6</v>
      </c>
      <c r="G27" s="50">
        <v>7</v>
      </c>
      <c r="H27" s="50">
        <v>8</v>
      </c>
      <c r="I27" s="50">
        <v>9</v>
      </c>
      <c r="J27" s="50">
        <v>10</v>
      </c>
      <c r="K27" s="50">
        <v>11</v>
      </c>
    </row>
    <row r="28" spans="1:42" hidden="1" x14ac:dyDescent="0.2"/>
    <row r="29" spans="1:42" ht="16.5" hidden="1" x14ac:dyDescent="0.25">
      <c r="A29" s="19" t="str">
        <f>CONCATENATE("Локальная смета: ",IF(Source!G20&lt;&gt;"Новая локальная смета", Source!G20, ""))</f>
        <v xml:space="preserve">Локальная смета: 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1" spans="1:42" ht="16.5" x14ac:dyDescent="0.25">
      <c r="A31" s="19" t="str">
        <f>CONCATENATE("Раздел: ",IF(Source!G24&lt;&gt;"Новый раздел", Source!G24, ""))</f>
        <v>Раздел: ПНР КЛ-0,4 кВ (постоянная схема)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spans="1:42" ht="65.25" x14ac:dyDescent="0.2">
      <c r="A32" s="39">
        <v>1</v>
      </c>
      <c r="B32" s="39" t="s">
        <v>133</v>
      </c>
      <c r="C32" s="39" t="s">
        <v>22</v>
      </c>
      <c r="D32" s="40" t="str">
        <f>Source!H28</f>
        <v>1 фазировка</v>
      </c>
      <c r="E32" s="38">
        <f>Source!I28</f>
        <v>9</v>
      </c>
      <c r="F32" s="42"/>
      <c r="G32" s="41"/>
      <c r="H32" s="38"/>
      <c r="I32" s="42"/>
      <c r="J32" s="38"/>
      <c r="K32" s="42"/>
      <c r="Q32" s="26">
        <f>ROUND((Source!DN28/100)*ROUND((ROUND((Source!AF28*Source!AV28*Source!I28),2)),2), 2)</f>
        <v>76.900000000000006</v>
      </c>
      <c r="R32" s="26">
        <f>Source!X28</f>
        <v>3349.56</v>
      </c>
      <c r="S32" s="26">
        <f>ROUND((Source!DO28/100)*ROUND((ROUND((Source!AF28*Source!AV28*Source!I28),2)),2), 2)</f>
        <v>71.77</v>
      </c>
      <c r="T32" s="26">
        <f>Source!Y28</f>
        <v>1961.88</v>
      </c>
      <c r="U32" s="26">
        <f>ROUND((175/100)*ROUND((ROUND((Source!AE28*Source!AV28*Source!I28),2)),2), 2)</f>
        <v>0</v>
      </c>
      <c r="V32" s="26">
        <f>ROUND((160/100)*ROUND(ROUND((ROUND((Source!AE28*Source!AV28*Source!I28),2)*Source!BS28),2), 2), 2)</f>
        <v>0</v>
      </c>
      <c r="AI32" s="26">
        <v>0</v>
      </c>
    </row>
    <row r="33" spans="1:35" ht="14.25" x14ac:dyDescent="0.2">
      <c r="A33" s="39"/>
      <c r="B33" s="39"/>
      <c r="C33" s="39" t="s">
        <v>134</v>
      </c>
      <c r="D33" s="40"/>
      <c r="E33" s="38"/>
      <c r="F33" s="42">
        <f>Source!AO28</f>
        <v>14.24</v>
      </c>
      <c r="G33" s="41" t="str">
        <f>Source!DG28</f>
        <v>*0,8</v>
      </c>
      <c r="H33" s="38">
        <f>Source!AV28</f>
        <v>1</v>
      </c>
      <c r="I33" s="42">
        <f>ROUND((ROUND((Source!AF28*Source!AV28*Source!I28),2)),2)</f>
        <v>102.53</v>
      </c>
      <c r="J33" s="38">
        <f>IF(Source!BA28&lt;&gt; 0, Source!BA28, 1)</f>
        <v>46.67</v>
      </c>
      <c r="K33" s="42">
        <f>Source!S28</f>
        <v>4785.08</v>
      </c>
      <c r="W33" s="26">
        <f>I33</f>
        <v>102.53</v>
      </c>
    </row>
    <row r="34" spans="1:35" ht="14.25" x14ac:dyDescent="0.2">
      <c r="A34" s="39"/>
      <c r="B34" s="39"/>
      <c r="C34" s="39" t="s">
        <v>135</v>
      </c>
      <c r="D34" s="40" t="s">
        <v>136</v>
      </c>
      <c r="E34" s="38">
        <f>Source!DN28</f>
        <v>75</v>
      </c>
      <c r="F34" s="42"/>
      <c r="G34" s="41"/>
      <c r="H34" s="38"/>
      <c r="I34" s="42">
        <f>SUM(Q32:Q33)</f>
        <v>76.900000000000006</v>
      </c>
      <c r="J34" s="38">
        <f>Source!BZ28</f>
        <v>70</v>
      </c>
      <c r="K34" s="42">
        <f>SUM(R32:R33)</f>
        <v>3349.56</v>
      </c>
    </row>
    <row r="35" spans="1:35" ht="14.25" x14ac:dyDescent="0.2">
      <c r="A35" s="39"/>
      <c r="B35" s="39"/>
      <c r="C35" s="39" t="s">
        <v>137</v>
      </c>
      <c r="D35" s="40" t="s">
        <v>136</v>
      </c>
      <c r="E35" s="38">
        <f>Source!DO28</f>
        <v>70</v>
      </c>
      <c r="F35" s="42"/>
      <c r="G35" s="41"/>
      <c r="H35" s="38"/>
      <c r="I35" s="42">
        <f>SUM(S32:S34)</f>
        <v>71.77</v>
      </c>
      <c r="J35" s="38">
        <f>Source!CA28</f>
        <v>41</v>
      </c>
      <c r="K35" s="42">
        <f>SUM(T32:T34)</f>
        <v>1961.88</v>
      </c>
    </row>
    <row r="36" spans="1:35" ht="14.25" x14ac:dyDescent="0.2">
      <c r="A36" s="43"/>
      <c r="B36" s="43"/>
      <c r="C36" s="43" t="s">
        <v>138</v>
      </c>
      <c r="D36" s="44" t="s">
        <v>139</v>
      </c>
      <c r="E36" s="45">
        <f>Source!AQ28</f>
        <v>0.9</v>
      </c>
      <c r="F36" s="46"/>
      <c r="G36" s="47" t="str">
        <f>Source!DI28</f>
        <v>*0,8</v>
      </c>
      <c r="H36" s="45">
        <f>Source!AV28</f>
        <v>1</v>
      </c>
      <c r="I36" s="46">
        <f>Source!U28</f>
        <v>6.48</v>
      </c>
      <c r="J36" s="45"/>
      <c r="K36" s="46"/>
      <c r="AB36" s="49">
        <f>I36</f>
        <v>6.48</v>
      </c>
    </row>
    <row r="37" spans="1:35" ht="15" x14ac:dyDescent="0.25">
      <c r="C37" s="33" t="s">
        <v>140</v>
      </c>
      <c r="H37" s="20">
        <f>I33+I34+I35+0</f>
        <v>251.2</v>
      </c>
      <c r="I37" s="20"/>
      <c r="J37" s="20">
        <f>K33+K34+K35+0</f>
        <v>10096.52</v>
      </c>
      <c r="K37" s="20"/>
      <c r="O37" s="49">
        <f>I33+I34+I35+0</f>
        <v>251.2</v>
      </c>
      <c r="P37" s="49">
        <f>K33+K34+K35+0</f>
        <v>10096.52</v>
      </c>
      <c r="X37" s="26">
        <f>IF(Source!BI28&lt;=1,I33+I34+I35-0, 0)</f>
        <v>0</v>
      </c>
      <c r="Y37" s="26">
        <f>IF(Source!BI28=2,I33+I34+I35-0, 0)</f>
        <v>0</v>
      </c>
      <c r="Z37" s="26">
        <f>IF(Source!BI28=3,I33+I34+I35-0, 0)</f>
        <v>0</v>
      </c>
      <c r="AA37" s="26">
        <f>IF(Source!BI28=4,I33+I34+I35,0)</f>
        <v>251.2</v>
      </c>
    </row>
    <row r="39" spans="1:35" ht="99.75" x14ac:dyDescent="0.2">
      <c r="A39" s="39">
        <v>2</v>
      </c>
      <c r="B39" s="39" t="s">
        <v>141</v>
      </c>
      <c r="C39" s="39" t="s">
        <v>33</v>
      </c>
      <c r="D39" s="40" t="str">
        <f>Source!H29</f>
        <v>1 измерение</v>
      </c>
      <c r="E39" s="38">
        <f>Source!I29</f>
        <v>9</v>
      </c>
      <c r="F39" s="42"/>
      <c r="G39" s="41"/>
      <c r="H39" s="38"/>
      <c r="I39" s="42"/>
      <c r="J39" s="38"/>
      <c r="K39" s="42"/>
      <c r="Q39" s="26">
        <f>ROUND((Source!DN29/100)*ROUND((ROUND((Source!AF29*Source!AV29*Source!I29),2)),2), 2)</f>
        <v>30.78</v>
      </c>
      <c r="R39" s="26">
        <f>Source!X29</f>
        <v>1340.74</v>
      </c>
      <c r="S39" s="26">
        <f>ROUND((Source!DO29/100)*ROUND((ROUND((Source!AF29*Source!AV29*Source!I29),2)),2), 2)</f>
        <v>28.73</v>
      </c>
      <c r="T39" s="26">
        <f>Source!Y29</f>
        <v>785.29</v>
      </c>
      <c r="U39" s="26">
        <f>ROUND((175/100)*ROUND((ROUND((Source!AE29*Source!AV29*Source!I29),2)),2), 2)</f>
        <v>0</v>
      </c>
      <c r="V39" s="26">
        <f>ROUND((160/100)*ROUND(ROUND((ROUND((Source!AE29*Source!AV29*Source!I29),2)*Source!BS29),2), 2), 2)</f>
        <v>0</v>
      </c>
      <c r="AI39" s="26">
        <v>0</v>
      </c>
    </row>
    <row r="40" spans="1:35" ht="14.25" x14ac:dyDescent="0.2">
      <c r="A40" s="39"/>
      <c r="B40" s="39"/>
      <c r="C40" s="39" t="s">
        <v>134</v>
      </c>
      <c r="D40" s="40"/>
      <c r="E40" s="38"/>
      <c r="F40" s="42">
        <f>Source!AO29</f>
        <v>5.7</v>
      </c>
      <c r="G40" s="41" t="str">
        <f>Source!DG29</f>
        <v>*0,8</v>
      </c>
      <c r="H40" s="38">
        <f>Source!AV29</f>
        <v>1</v>
      </c>
      <c r="I40" s="42">
        <f>ROUND((ROUND((Source!AF29*Source!AV29*Source!I29),2)),2)</f>
        <v>41.04</v>
      </c>
      <c r="J40" s="38">
        <f>IF(Source!BA29&lt;&gt; 0, Source!BA29, 1)</f>
        <v>46.67</v>
      </c>
      <c r="K40" s="42">
        <f>Source!S29</f>
        <v>1915.34</v>
      </c>
      <c r="W40" s="26">
        <f>I40</f>
        <v>41.04</v>
      </c>
    </row>
    <row r="41" spans="1:35" ht="14.25" x14ac:dyDescent="0.2">
      <c r="A41" s="39"/>
      <c r="B41" s="39"/>
      <c r="C41" s="39" t="s">
        <v>135</v>
      </c>
      <c r="D41" s="40" t="s">
        <v>136</v>
      </c>
      <c r="E41" s="38">
        <f>Source!DN29</f>
        <v>75</v>
      </c>
      <c r="F41" s="42"/>
      <c r="G41" s="41"/>
      <c r="H41" s="38"/>
      <c r="I41" s="42">
        <f>SUM(Q39:Q40)</f>
        <v>30.78</v>
      </c>
      <c r="J41" s="38">
        <f>Source!BZ29</f>
        <v>70</v>
      </c>
      <c r="K41" s="42">
        <f>SUM(R39:R40)</f>
        <v>1340.74</v>
      </c>
    </row>
    <row r="42" spans="1:35" ht="14.25" x14ac:dyDescent="0.2">
      <c r="A42" s="39"/>
      <c r="B42" s="39"/>
      <c r="C42" s="39" t="s">
        <v>137</v>
      </c>
      <c r="D42" s="40" t="s">
        <v>136</v>
      </c>
      <c r="E42" s="38">
        <f>Source!DO29</f>
        <v>70</v>
      </c>
      <c r="F42" s="42"/>
      <c r="G42" s="41"/>
      <c r="H42" s="38"/>
      <c r="I42" s="42">
        <f>SUM(S39:S41)</f>
        <v>28.73</v>
      </c>
      <c r="J42" s="38">
        <f>Source!CA29</f>
        <v>41</v>
      </c>
      <c r="K42" s="42">
        <f>SUM(T39:T41)</f>
        <v>785.29</v>
      </c>
    </row>
    <row r="43" spans="1:35" ht="14.25" x14ac:dyDescent="0.2">
      <c r="A43" s="43"/>
      <c r="B43" s="43"/>
      <c r="C43" s="43" t="s">
        <v>138</v>
      </c>
      <c r="D43" s="44" t="s">
        <v>139</v>
      </c>
      <c r="E43" s="45">
        <f>Source!AQ29</f>
        <v>0.36</v>
      </c>
      <c r="F43" s="46"/>
      <c r="G43" s="47" t="str">
        <f>Source!DI29</f>
        <v>*0,8</v>
      </c>
      <c r="H43" s="45">
        <f>Source!AV29</f>
        <v>1</v>
      </c>
      <c r="I43" s="46">
        <f>Source!U29</f>
        <v>2.5919999999999996</v>
      </c>
      <c r="J43" s="45"/>
      <c r="K43" s="46"/>
      <c r="AB43" s="49">
        <f>I43</f>
        <v>2.5919999999999996</v>
      </c>
    </row>
    <row r="44" spans="1:35" ht="15" x14ac:dyDescent="0.25">
      <c r="C44" s="33" t="s">
        <v>140</v>
      </c>
      <c r="H44" s="20">
        <f>I40+I41+I42+0</f>
        <v>100.55</v>
      </c>
      <c r="I44" s="20"/>
      <c r="J44" s="20">
        <f>K40+K41+K42+0</f>
        <v>4041.37</v>
      </c>
      <c r="K44" s="20"/>
      <c r="O44" s="49">
        <f>I40+I41+I42+0</f>
        <v>100.55</v>
      </c>
      <c r="P44" s="49">
        <f>K40+K41+K42+0</f>
        <v>4041.37</v>
      </c>
      <c r="X44" s="26">
        <f>IF(Source!BI29&lt;=1,I40+I41+I42-0, 0)</f>
        <v>0</v>
      </c>
      <c r="Y44" s="26">
        <f>IF(Source!BI29=2,I40+I41+I42-0, 0)</f>
        <v>0</v>
      </c>
      <c r="Z44" s="26">
        <f>IF(Source!BI29=3,I40+I41+I42-0, 0)</f>
        <v>0</v>
      </c>
      <c r="AA44" s="26">
        <f>IF(Source!BI29=4,I40+I41+I42,0)</f>
        <v>100.55</v>
      </c>
    </row>
    <row r="46" spans="1:35" ht="71.25" x14ac:dyDescent="0.2">
      <c r="A46" s="39">
        <v>3</v>
      </c>
      <c r="B46" s="39" t="s">
        <v>142</v>
      </c>
      <c r="C46" s="39" t="s">
        <v>38</v>
      </c>
      <c r="D46" s="40" t="str">
        <f>Source!H30</f>
        <v>1 измерение</v>
      </c>
      <c r="E46" s="38">
        <f>Source!I30</f>
        <v>9</v>
      </c>
      <c r="F46" s="42"/>
      <c r="G46" s="41"/>
      <c r="H46" s="38"/>
      <c r="I46" s="42"/>
      <c r="J46" s="38"/>
      <c r="K46" s="42"/>
      <c r="Q46" s="26">
        <f>ROUND((Source!DN30/100)*ROUND((ROUND((Source!AF30*Source!AV30*Source!I30),2)),2), 2)</f>
        <v>153.85</v>
      </c>
      <c r="R46" s="26">
        <f>Source!X30</f>
        <v>6701.39</v>
      </c>
      <c r="S46" s="26">
        <f>ROUND((Source!DO30/100)*ROUND((ROUND((Source!AF30*Source!AV30*Source!I30),2)),2), 2)</f>
        <v>143.59</v>
      </c>
      <c r="T46" s="26">
        <f>Source!Y30</f>
        <v>3925.1</v>
      </c>
      <c r="U46" s="26">
        <f>ROUND((175/100)*ROUND((ROUND((Source!AE30*Source!AV30*Source!I30),2)),2), 2)</f>
        <v>0</v>
      </c>
      <c r="V46" s="26">
        <f>ROUND((160/100)*ROUND(ROUND((ROUND((Source!AE30*Source!AV30*Source!I30),2)*Source!BS30),2), 2), 2)</f>
        <v>0</v>
      </c>
      <c r="AI46" s="26">
        <v>0</v>
      </c>
    </row>
    <row r="47" spans="1:35" ht="14.25" x14ac:dyDescent="0.2">
      <c r="A47" s="39"/>
      <c r="B47" s="39"/>
      <c r="C47" s="39" t="s">
        <v>134</v>
      </c>
      <c r="D47" s="40"/>
      <c r="E47" s="38"/>
      <c r="F47" s="42">
        <f>Source!AO30</f>
        <v>28.49</v>
      </c>
      <c r="G47" s="41" t="str">
        <f>Source!DG30</f>
        <v>*0,8</v>
      </c>
      <c r="H47" s="38">
        <f>Source!AV30</f>
        <v>1</v>
      </c>
      <c r="I47" s="42">
        <f>ROUND((ROUND((Source!AF30*Source!AV30*Source!I30),2)),2)</f>
        <v>205.13</v>
      </c>
      <c r="J47" s="38">
        <f>IF(Source!BA30&lt;&gt; 0, Source!BA30, 1)</f>
        <v>46.67</v>
      </c>
      <c r="K47" s="42">
        <f>Source!S30</f>
        <v>9573.42</v>
      </c>
      <c r="W47" s="26">
        <f>I47</f>
        <v>205.13</v>
      </c>
    </row>
    <row r="48" spans="1:35" ht="14.25" x14ac:dyDescent="0.2">
      <c r="A48" s="39"/>
      <c r="B48" s="39"/>
      <c r="C48" s="39" t="s">
        <v>135</v>
      </c>
      <c r="D48" s="40" t="s">
        <v>136</v>
      </c>
      <c r="E48" s="38">
        <f>Source!DN30</f>
        <v>75</v>
      </c>
      <c r="F48" s="42"/>
      <c r="G48" s="41"/>
      <c r="H48" s="38"/>
      <c r="I48" s="42">
        <f>SUM(Q46:Q47)</f>
        <v>153.85</v>
      </c>
      <c r="J48" s="38">
        <f>Source!BZ30</f>
        <v>70</v>
      </c>
      <c r="K48" s="42">
        <f>SUM(R46:R47)</f>
        <v>6701.39</v>
      </c>
    </row>
    <row r="49" spans="1:28" ht="14.25" x14ac:dyDescent="0.2">
      <c r="A49" s="39"/>
      <c r="B49" s="39"/>
      <c r="C49" s="39" t="s">
        <v>137</v>
      </c>
      <c r="D49" s="40" t="s">
        <v>136</v>
      </c>
      <c r="E49" s="38">
        <f>Source!DO30</f>
        <v>70</v>
      </c>
      <c r="F49" s="42"/>
      <c r="G49" s="41"/>
      <c r="H49" s="38"/>
      <c r="I49" s="42">
        <f>SUM(S46:S48)</f>
        <v>143.59</v>
      </c>
      <c r="J49" s="38">
        <f>Source!CA30</f>
        <v>41</v>
      </c>
      <c r="K49" s="42">
        <f>SUM(T46:T48)</f>
        <v>3925.1</v>
      </c>
    </row>
    <row r="50" spans="1:28" ht="14.25" x14ac:dyDescent="0.2">
      <c r="A50" s="43"/>
      <c r="B50" s="43"/>
      <c r="C50" s="43" t="s">
        <v>138</v>
      </c>
      <c r="D50" s="44" t="s">
        <v>139</v>
      </c>
      <c r="E50" s="45">
        <f>Source!AQ30</f>
        <v>1.8</v>
      </c>
      <c r="F50" s="46"/>
      <c r="G50" s="47" t="str">
        <f>Source!DI30</f>
        <v>*0,8</v>
      </c>
      <c r="H50" s="45">
        <f>Source!AV30</f>
        <v>1</v>
      </c>
      <c r="I50" s="46">
        <f>Source!U30</f>
        <v>12.96</v>
      </c>
      <c r="J50" s="45"/>
      <c r="K50" s="46"/>
      <c r="AB50" s="49">
        <f>I50</f>
        <v>12.96</v>
      </c>
    </row>
    <row r="51" spans="1:28" ht="15" x14ac:dyDescent="0.25">
      <c r="C51" s="33" t="s">
        <v>140</v>
      </c>
      <c r="H51" s="20">
        <f>I47+I48+I49+0</f>
        <v>502.57000000000005</v>
      </c>
      <c r="I51" s="20"/>
      <c r="J51" s="20">
        <f>K47+K48+K49+0</f>
        <v>20199.91</v>
      </c>
      <c r="K51" s="20"/>
      <c r="O51" s="49">
        <f>I47+I48+I49+0</f>
        <v>502.57000000000005</v>
      </c>
      <c r="P51" s="49">
        <f>K47+K48+K49+0</f>
        <v>20199.91</v>
      </c>
      <c r="X51" s="26">
        <f>IF(Source!BI30&lt;=1,I47+I48+I49-0, 0)</f>
        <v>0</v>
      </c>
      <c r="Y51" s="26">
        <f>IF(Source!BI30=2,I47+I48+I49-0, 0)</f>
        <v>0</v>
      </c>
      <c r="Z51" s="26">
        <f>IF(Source!BI30=3,I47+I48+I49-0, 0)</f>
        <v>0</v>
      </c>
      <c r="AA51" s="26">
        <f>IF(Source!BI30=4,I47+I48+I49,0)</f>
        <v>502.57000000000005</v>
      </c>
    </row>
    <row r="53" spans="1:28" ht="15" x14ac:dyDescent="0.25">
      <c r="A53" s="23" t="str">
        <f>CONCATENATE("Итого по разделу: ",IF(Source!G32&lt;&gt;"Новый раздел", Source!G32, ""))</f>
        <v>Итого по разделу: ПНР КЛ-0,4 кВ (постоянная схема)</v>
      </c>
      <c r="B53" s="23"/>
      <c r="C53" s="23"/>
      <c r="D53" s="23"/>
      <c r="E53" s="23"/>
      <c r="F53" s="23"/>
      <c r="G53" s="23"/>
      <c r="H53" s="22">
        <f>SUM(O31:O52)</f>
        <v>854.32</v>
      </c>
      <c r="I53" s="21"/>
      <c r="J53" s="22">
        <f>SUM(P31:P52)</f>
        <v>34337.800000000003</v>
      </c>
      <c r="K53" s="21"/>
    </row>
    <row r="54" spans="1:28" hidden="1" x14ac:dyDescent="0.2">
      <c r="A54" s="26" t="s">
        <v>143</v>
      </c>
      <c r="H54" s="26">
        <f>SUM(AC31:AC53)</f>
        <v>0</v>
      </c>
      <c r="J54" s="26">
        <f>SUM(AD31:AD53)</f>
        <v>0</v>
      </c>
    </row>
    <row r="55" spans="1:28" hidden="1" x14ac:dyDescent="0.2">
      <c r="A55" s="26" t="s">
        <v>144</v>
      </c>
      <c r="H55" s="26">
        <f>SUM(AE31:AE54)</f>
        <v>0</v>
      </c>
      <c r="J55" s="26">
        <f>SUM(AF31:AF54)</f>
        <v>0</v>
      </c>
    </row>
    <row r="57" spans="1:28" ht="15" x14ac:dyDescent="0.25">
      <c r="A57" s="23" t="str">
        <f>CONCATENATE("Итого по локальной смете: ",IF(Source!G62&lt;&gt;"Новая локальная смета", Source!G62, ""))</f>
        <v xml:space="preserve">Итого по локальной смете: </v>
      </c>
      <c r="B57" s="23"/>
      <c r="C57" s="23"/>
      <c r="D57" s="23"/>
      <c r="E57" s="23"/>
      <c r="F57" s="23"/>
      <c r="G57" s="23"/>
      <c r="H57" s="22">
        <f>SUM(O29:O56)</f>
        <v>854.32</v>
      </c>
      <c r="I57" s="21"/>
      <c r="J57" s="22">
        <f>SUM(P29:P56)</f>
        <v>34337.800000000003</v>
      </c>
      <c r="K57" s="21"/>
    </row>
    <row r="58" spans="1:28" hidden="1" x14ac:dyDescent="0.2">
      <c r="A58" s="26" t="s">
        <v>143</v>
      </c>
      <c r="H58" s="26">
        <f>SUM(AC29:AC57)</f>
        <v>0</v>
      </c>
      <c r="J58" s="26">
        <f>SUM(AD29:AD57)</f>
        <v>0</v>
      </c>
    </row>
    <row r="59" spans="1:28" hidden="1" x14ac:dyDescent="0.2">
      <c r="A59" s="26" t="s">
        <v>144</v>
      </c>
      <c r="H59" s="26">
        <f>SUM(AE29:AE58)</f>
        <v>0</v>
      </c>
      <c r="J59" s="26">
        <f>SUM(AF29:AF58)</f>
        <v>0</v>
      </c>
    </row>
    <row r="60" spans="1:28" hidden="1" x14ac:dyDescent="0.2"/>
    <row r="61" spans="1:28" ht="15" hidden="1" x14ac:dyDescent="0.25">
      <c r="A61" s="23" t="str">
        <f>CONCATENATE("Итого по смете: ",IF(Source!G92&lt;&gt;"Новый объект", Source!G92, ""))</f>
        <v>Итого по смете: 09-01-06 ПНР КЛ-0,4 кВ (постоянная схема)</v>
      </c>
      <c r="B61" s="23"/>
      <c r="C61" s="23"/>
      <c r="D61" s="23"/>
      <c r="E61" s="23"/>
      <c r="F61" s="23"/>
      <c r="G61" s="23"/>
      <c r="H61" s="22">
        <f>SUM(O1:O60)</f>
        <v>854.32</v>
      </c>
      <c r="I61" s="21"/>
      <c r="J61" s="22">
        <f>SUM(P1:P60)</f>
        <v>34337.800000000003</v>
      </c>
      <c r="K61" s="21"/>
    </row>
    <row r="62" spans="1:28" hidden="1" x14ac:dyDescent="0.2">
      <c r="A62" s="26" t="s">
        <v>143</v>
      </c>
      <c r="H62" s="26">
        <f>SUM(AC1:AC61)</f>
        <v>0</v>
      </c>
      <c r="J62" s="26">
        <f>SUM(AD1:AD61)</f>
        <v>0</v>
      </c>
    </row>
    <row r="63" spans="1:28" hidden="1" x14ac:dyDescent="0.2">
      <c r="A63" s="26" t="s">
        <v>144</v>
      </c>
      <c r="H63" s="26">
        <f>SUM(AE1:AE62)</f>
        <v>0</v>
      </c>
      <c r="J63" s="26">
        <f>SUM(AF1:AF62)</f>
        <v>0</v>
      </c>
    </row>
    <row r="66" spans="1:11" ht="14.25" x14ac:dyDescent="0.2">
      <c r="A66" s="24" t="s">
        <v>146</v>
      </c>
      <c r="B66" s="24"/>
      <c r="C66" s="48" t="str">
        <f>IF(Source!AC12&lt;&gt;"", Source!AC12," ")</f>
        <v>Начальник сметного отдела</v>
      </c>
      <c r="D66" s="48"/>
      <c r="E66" s="48"/>
      <c r="F66" s="48"/>
      <c r="G66" s="48"/>
      <c r="H66" s="16" t="str">
        <f>IF(Source!AB12&lt;&gt;"", Source!AB12," ")</f>
        <v>Шевченко Е.И.</v>
      </c>
      <c r="I66" s="16"/>
      <c r="J66" s="16"/>
      <c r="K66" s="16"/>
    </row>
    <row r="67" spans="1:11" ht="14.25" x14ac:dyDescent="0.2">
      <c r="A67" s="28"/>
      <c r="B67" s="28"/>
      <c r="C67" s="10" t="s">
        <v>147</v>
      </c>
      <c r="D67" s="10"/>
      <c r="E67" s="10"/>
      <c r="F67" s="10"/>
      <c r="G67" s="10"/>
      <c r="H67" s="28"/>
      <c r="I67" s="28"/>
      <c r="J67" s="28"/>
      <c r="K67" s="28"/>
    </row>
    <row r="68" spans="1:11" ht="14.25" x14ac:dyDescent="0.2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</row>
    <row r="69" spans="1:11" ht="14.25" x14ac:dyDescent="0.2">
      <c r="A69" s="24" t="s">
        <v>148</v>
      </c>
      <c r="B69" s="24"/>
      <c r="C69" s="48" t="str">
        <f>IF(Source!AE12&lt;&gt;"", Source!AE12," ")</f>
        <v xml:space="preserve"> </v>
      </c>
      <c r="D69" s="48"/>
      <c r="E69" s="48"/>
      <c r="F69" s="48"/>
      <c r="G69" s="48"/>
      <c r="H69" s="16" t="str">
        <f>IF(Source!AD12&lt;&gt;"", Source!AD12," ")</f>
        <v xml:space="preserve"> </v>
      </c>
      <c r="I69" s="16"/>
      <c r="J69" s="16"/>
      <c r="K69" s="16"/>
    </row>
    <row r="70" spans="1:11" ht="14.25" x14ac:dyDescent="0.2">
      <c r="A70" s="28"/>
      <c r="B70" s="28"/>
      <c r="C70" s="10" t="s">
        <v>147</v>
      </c>
      <c r="D70" s="10"/>
      <c r="E70" s="10"/>
      <c r="F70" s="10"/>
      <c r="G70" s="10"/>
      <c r="H70" s="28"/>
      <c r="I70" s="28"/>
      <c r="J70" s="28"/>
      <c r="K70" s="28"/>
    </row>
  </sheetData>
  <mergeCells count="40">
    <mergeCell ref="A69:B69"/>
    <mergeCell ref="H69:K69"/>
    <mergeCell ref="C70:G70"/>
    <mergeCell ref="J61:K61"/>
    <mergeCell ref="H61:I61"/>
    <mergeCell ref="A61:G61"/>
    <mergeCell ref="A66:B66"/>
    <mergeCell ref="H66:K66"/>
    <mergeCell ref="C67:G67"/>
    <mergeCell ref="J53:K53"/>
    <mergeCell ref="H53:I53"/>
    <mergeCell ref="A53:G53"/>
    <mergeCell ref="J57:K57"/>
    <mergeCell ref="H57:I57"/>
    <mergeCell ref="A57:G57"/>
    <mergeCell ref="A31:K31"/>
    <mergeCell ref="H37:I37"/>
    <mergeCell ref="J37:K37"/>
    <mergeCell ref="H44:I44"/>
    <mergeCell ref="J44:K44"/>
    <mergeCell ref="H51:I51"/>
    <mergeCell ref="J51:K51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0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F4E34-82A6-4D8D-8B28-A9EE0479D057}">
  <dimension ref="A1:IK135"/>
  <sheetViews>
    <sheetView workbookViewId="0">
      <selection activeCell="A131" sqref="A131:AX13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33" x14ac:dyDescent="0.2">
      <c r="A12" s="1">
        <v>1</v>
      </c>
      <c r="B12" s="1">
        <v>130</v>
      </c>
      <c r="C12" s="1">
        <v>0</v>
      </c>
      <c r="D12" s="1">
        <f>ROW(A92)</f>
        <v>92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76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B92</f>
        <v>130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09-01-06</v>
      </c>
      <c r="G18" s="2" t="str">
        <f t="shared" si="0"/>
        <v>09-01-06 ПНР КЛ-0,4 кВ (постоянная схема)</v>
      </c>
      <c r="H18" s="2"/>
      <c r="I18" s="2"/>
      <c r="J18" s="2"/>
      <c r="K18" s="2"/>
      <c r="L18" s="2"/>
      <c r="M18" s="2"/>
      <c r="N18" s="2"/>
      <c r="O18" s="2">
        <f t="shared" ref="O18:AT18" si="1">O92</f>
        <v>16273.84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16273.84</v>
      </c>
      <c r="T18" s="2">
        <f t="shared" si="1"/>
        <v>0</v>
      </c>
      <c r="U18" s="2">
        <f t="shared" si="1"/>
        <v>22.032</v>
      </c>
      <c r="V18" s="2">
        <f t="shared" si="1"/>
        <v>0</v>
      </c>
      <c r="W18" s="2">
        <f t="shared" si="1"/>
        <v>0</v>
      </c>
      <c r="X18" s="2">
        <f t="shared" si="1"/>
        <v>11391.69</v>
      </c>
      <c r="Y18" s="2">
        <f t="shared" si="1"/>
        <v>6672.27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34337.800000000003</v>
      </c>
      <c r="AS18" s="2">
        <f t="shared" si="1"/>
        <v>0</v>
      </c>
      <c r="AT18" s="2">
        <f t="shared" si="1"/>
        <v>0</v>
      </c>
      <c r="AU18" s="2">
        <f t="shared" ref="AU18:BZ18" si="2">AU92</f>
        <v>34337.800000000003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ROW(A62)</f>
        <v>62</v>
      </c>
      <c r="E20" s="1"/>
      <c r="F20" s="1" t="s">
        <v>3</v>
      </c>
      <c r="G20" s="1" t="s">
        <v>17</v>
      </c>
      <c r="H20" s="1" t="s">
        <v>3</v>
      </c>
      <c r="I20" s="1">
        <v>0</v>
      </c>
      <c r="J20" s="1" t="s">
        <v>3</v>
      </c>
      <c r="K20" s="1">
        <v>0</v>
      </c>
      <c r="L20" s="1" t="s">
        <v>17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O62</f>
        <v>16273.84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16273.84</v>
      </c>
      <c r="T22" s="2">
        <f t="shared" si="8"/>
        <v>0</v>
      </c>
      <c r="U22" s="2">
        <f t="shared" si="8"/>
        <v>22.032</v>
      </c>
      <c r="V22" s="2">
        <f t="shared" si="8"/>
        <v>0</v>
      </c>
      <c r="W22" s="2">
        <f t="shared" si="8"/>
        <v>0</v>
      </c>
      <c r="X22" s="2">
        <f t="shared" si="8"/>
        <v>11391.69</v>
      </c>
      <c r="Y22" s="2">
        <f t="shared" si="8"/>
        <v>6672.27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34337.800000000003</v>
      </c>
      <c r="AS22" s="2">
        <f t="shared" si="8"/>
        <v>0</v>
      </c>
      <c r="AT22" s="2">
        <f t="shared" si="8"/>
        <v>0</v>
      </c>
      <c r="AU22" s="2">
        <f t="shared" ref="AU22:BZ22" si="9">AU62</f>
        <v>34337.800000000003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CA62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ROW(A32)</f>
        <v>32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ПНР КЛ-0,4 кВ (постоянная схема)</v>
      </c>
      <c r="H26" s="2"/>
      <c r="I26" s="2"/>
      <c r="J26" s="2"/>
      <c r="K26" s="2"/>
      <c r="L26" s="2"/>
      <c r="M26" s="2"/>
      <c r="N26" s="2"/>
      <c r="O26" s="2">
        <f t="shared" ref="O26:AT26" si="15">O32</f>
        <v>16273.84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16273.84</v>
      </c>
      <c r="T26" s="2">
        <f t="shared" si="15"/>
        <v>0</v>
      </c>
      <c r="U26" s="2">
        <f t="shared" si="15"/>
        <v>22.032</v>
      </c>
      <c r="V26" s="2">
        <f t="shared" si="15"/>
        <v>0</v>
      </c>
      <c r="W26" s="2">
        <f t="shared" si="15"/>
        <v>0</v>
      </c>
      <c r="X26" s="2">
        <f t="shared" si="15"/>
        <v>11391.69</v>
      </c>
      <c r="Y26" s="2">
        <f t="shared" si="15"/>
        <v>6672.27</v>
      </c>
      <c r="Z26" s="2">
        <f t="shared" si="15"/>
        <v>0</v>
      </c>
      <c r="AA26" s="2">
        <f t="shared" si="15"/>
        <v>0</v>
      </c>
      <c r="AB26" s="2">
        <f t="shared" si="15"/>
        <v>16273.84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16273.84</v>
      </c>
      <c r="AG26" s="2">
        <f t="shared" si="15"/>
        <v>0</v>
      </c>
      <c r="AH26" s="2">
        <f t="shared" si="15"/>
        <v>22.032</v>
      </c>
      <c r="AI26" s="2">
        <f t="shared" si="15"/>
        <v>0</v>
      </c>
      <c r="AJ26" s="2">
        <f t="shared" si="15"/>
        <v>0</v>
      </c>
      <c r="AK26" s="2">
        <f t="shared" si="15"/>
        <v>11391.69</v>
      </c>
      <c r="AL26" s="2">
        <f t="shared" si="15"/>
        <v>6672.27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34337.800000000003</v>
      </c>
      <c r="AS26" s="2">
        <f t="shared" si="15"/>
        <v>0</v>
      </c>
      <c r="AT26" s="2">
        <f t="shared" si="15"/>
        <v>0</v>
      </c>
      <c r="AU26" s="2">
        <f t="shared" ref="AU26:BZ26" si="16">AU32</f>
        <v>34337.800000000003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CA32</f>
        <v>34337.800000000003</v>
      </c>
      <c r="CB26" s="2">
        <f t="shared" si="17"/>
        <v>0</v>
      </c>
      <c r="CC26" s="2">
        <f t="shared" si="17"/>
        <v>0</v>
      </c>
      <c r="CD26" s="2">
        <f t="shared" si="17"/>
        <v>34337.800000000003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E28" t="s">
        <v>20</v>
      </c>
      <c r="F28" t="s">
        <v>21</v>
      </c>
      <c r="G28" t="s">
        <v>22</v>
      </c>
      <c r="H28" t="s">
        <v>23</v>
      </c>
      <c r="I28">
        <v>9</v>
      </c>
      <c r="J28">
        <v>0</v>
      </c>
      <c r="K28">
        <v>9</v>
      </c>
      <c r="O28">
        <f>ROUND(CP28,2)</f>
        <v>4785.08</v>
      </c>
      <c r="P28">
        <f>ROUND((ROUND((AC28*AW28*I28),2)*BC28),2)</f>
        <v>0</v>
      </c>
      <c r="Q28">
        <f>(ROUND((ROUND(((ET28)*AV28*I28),2)*BB28),2)+ROUND((ROUND(((AE28-(EU28))*AV28*I28),2)*BS28),2))</f>
        <v>0</v>
      </c>
      <c r="R28">
        <f>ROUND((ROUND((AE28*AV28*I28),2)*BS28),2)</f>
        <v>0</v>
      </c>
      <c r="S28">
        <f>ROUND((ROUND((AF28*AV28*I28),2)*BA28),2)</f>
        <v>4785.08</v>
      </c>
      <c r="T28">
        <f>ROUND(CU28*I28,2)</f>
        <v>0</v>
      </c>
      <c r="U28">
        <f>CV28*I28</f>
        <v>6.48</v>
      </c>
      <c r="V28">
        <f>CW28*I28</f>
        <v>0</v>
      </c>
      <c r="W28">
        <f>ROUND(CX28*I28,2)</f>
        <v>0</v>
      </c>
      <c r="X28">
        <f t="shared" ref="X28:Y30" si="21">ROUND(CY28,2)</f>
        <v>3349.56</v>
      </c>
      <c r="Y28">
        <f t="shared" si="21"/>
        <v>1961.88</v>
      </c>
      <c r="AA28">
        <v>59532931</v>
      </c>
      <c r="AB28">
        <f>ROUND((AC28+AD28+AF28),6)</f>
        <v>11.391999999999999</v>
      </c>
      <c r="AC28">
        <f>ROUND((ES28),6)</f>
        <v>0</v>
      </c>
      <c r="AD28">
        <f>ROUND((((ET28)-(EU28))+AE28),6)</f>
        <v>0</v>
      </c>
      <c r="AE28">
        <f>ROUND((EU28),6)</f>
        <v>0</v>
      </c>
      <c r="AF28">
        <f>ROUND(((EV28*0.8)),6)</f>
        <v>11.391999999999999</v>
      </c>
      <c r="AG28">
        <f>ROUND((AP28),6)</f>
        <v>0</v>
      </c>
      <c r="AH28">
        <f>((EW28*0.8))</f>
        <v>0.72000000000000008</v>
      </c>
      <c r="AI28">
        <f>(EX28)</f>
        <v>0</v>
      </c>
      <c r="AJ28">
        <f>(AS28)</f>
        <v>0</v>
      </c>
      <c r="AK28">
        <v>14.24</v>
      </c>
      <c r="AL28">
        <v>0</v>
      </c>
      <c r="AM28">
        <v>0</v>
      </c>
      <c r="AN28">
        <v>0</v>
      </c>
      <c r="AO28">
        <v>14.24</v>
      </c>
      <c r="AP28">
        <v>0</v>
      </c>
      <c r="AQ28">
        <v>0.9</v>
      </c>
      <c r="AR28">
        <v>0</v>
      </c>
      <c r="AS28">
        <v>0</v>
      </c>
      <c r="AT28">
        <v>70</v>
      </c>
      <c r="AU28">
        <v>41</v>
      </c>
      <c r="AV28">
        <v>1</v>
      </c>
      <c r="AW28">
        <v>1</v>
      </c>
      <c r="AZ28">
        <v>1</v>
      </c>
      <c r="BA28">
        <v>46.67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4</v>
      </c>
      <c r="BJ28" t="s">
        <v>24</v>
      </c>
      <c r="BM28">
        <v>381</v>
      </c>
      <c r="BN28">
        <v>0</v>
      </c>
      <c r="BO28" t="s">
        <v>3</v>
      </c>
      <c r="BP28">
        <v>0</v>
      </c>
      <c r="BQ28">
        <v>50</v>
      </c>
      <c r="BR28">
        <v>0</v>
      </c>
      <c r="BS28">
        <v>46.67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70</v>
      </c>
      <c r="CA28">
        <v>41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25</v>
      </c>
      <c r="CO28">
        <v>0</v>
      </c>
      <c r="CP28">
        <f>(P28+Q28+S28)</f>
        <v>4785.08</v>
      </c>
      <c r="CQ28">
        <f>ROUND((ROUND((AC28*AW28*1),2)*BC28),2)</f>
        <v>0</v>
      </c>
      <c r="CR28">
        <f>(ROUND((ROUND(((ET28)*AV28*1),2)*BB28),2)+ROUND((ROUND(((AE28-(EU28))*AV28*1),2)*BS28),2))</f>
        <v>0</v>
      </c>
      <c r="CS28">
        <f>ROUND((ROUND((AE28*AV28*1),2)*BS28),2)</f>
        <v>0</v>
      </c>
      <c r="CT28">
        <f>ROUND((ROUND((AF28*AV28*1),2)*BA28),2)</f>
        <v>531.57000000000005</v>
      </c>
      <c r="CU28">
        <f>AG28</f>
        <v>0</v>
      </c>
      <c r="CV28">
        <f>(AH28*AV28)</f>
        <v>0.72000000000000008</v>
      </c>
      <c r="CW28">
        <f t="shared" ref="CW28:CX30" si="22">AI28</f>
        <v>0</v>
      </c>
      <c r="CX28">
        <f t="shared" si="22"/>
        <v>0</v>
      </c>
      <c r="CY28">
        <f>S28*(BZ28/100)</f>
        <v>3349.5559999999996</v>
      </c>
      <c r="CZ28">
        <f>S28*(CA28/100)</f>
        <v>1961.8827999999999</v>
      </c>
      <c r="DB28">
        <v>1</v>
      </c>
      <c r="DC28" t="s">
        <v>3</v>
      </c>
      <c r="DD28" t="s">
        <v>3</v>
      </c>
      <c r="DE28" t="s">
        <v>3</v>
      </c>
      <c r="DF28" t="s">
        <v>3</v>
      </c>
      <c r="DG28" t="s">
        <v>26</v>
      </c>
      <c r="DH28" t="s">
        <v>3</v>
      </c>
      <c r="DI28" t="s">
        <v>26</v>
      </c>
      <c r="DJ28" t="s">
        <v>3</v>
      </c>
      <c r="DK28" t="s">
        <v>3</v>
      </c>
      <c r="DL28" t="s">
        <v>3</v>
      </c>
      <c r="DM28" t="s">
        <v>3</v>
      </c>
      <c r="DN28">
        <v>75</v>
      </c>
      <c r="DO28">
        <v>70</v>
      </c>
      <c r="DP28">
        <v>1</v>
      </c>
      <c r="DQ28">
        <v>1</v>
      </c>
      <c r="DU28">
        <v>1013</v>
      </c>
      <c r="DV28" t="s">
        <v>23</v>
      </c>
      <c r="DW28" t="s">
        <v>23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58831776</v>
      </c>
      <c r="EF28">
        <v>50</v>
      </c>
      <c r="EG28" t="s">
        <v>27</v>
      </c>
      <c r="EH28">
        <v>0</v>
      </c>
      <c r="EI28" t="s">
        <v>3</v>
      </c>
      <c r="EJ28">
        <v>4</v>
      </c>
      <c r="EK28">
        <v>381</v>
      </c>
      <c r="EL28" t="s">
        <v>28</v>
      </c>
      <c r="EM28" t="s">
        <v>29</v>
      </c>
      <c r="EO28" t="s">
        <v>30</v>
      </c>
      <c r="EQ28">
        <v>0</v>
      </c>
      <c r="ER28">
        <v>14.24</v>
      </c>
      <c r="ES28">
        <v>0</v>
      </c>
      <c r="ET28">
        <v>0</v>
      </c>
      <c r="EU28">
        <v>0</v>
      </c>
      <c r="EV28">
        <v>14.24</v>
      </c>
      <c r="EW28">
        <v>0.9</v>
      </c>
      <c r="EX28">
        <v>0</v>
      </c>
      <c r="EY28">
        <v>0</v>
      </c>
      <c r="FQ28">
        <v>0</v>
      </c>
      <c r="FR28">
        <f>ROUND(IF(BI28=3,GM28,0),2)</f>
        <v>0</v>
      </c>
      <c r="FS28">
        <v>0</v>
      </c>
      <c r="FX28">
        <v>75</v>
      </c>
      <c r="FY28">
        <v>70</v>
      </c>
      <c r="GA28" t="s">
        <v>3</v>
      </c>
      <c r="GD28">
        <v>0</v>
      </c>
      <c r="GF28">
        <v>1875610509</v>
      </c>
      <c r="GG28">
        <v>2</v>
      </c>
      <c r="GH28">
        <v>1</v>
      </c>
      <c r="GI28">
        <v>2</v>
      </c>
      <c r="GJ28">
        <v>0</v>
      </c>
      <c r="GK28">
        <f>ROUND(R28*(R12)/100,2)</f>
        <v>0</v>
      </c>
      <c r="GL28">
        <f>ROUND(IF(AND(BH28=3,BI28=3,FS28&lt;&gt;0),P28,0),2)</f>
        <v>0</v>
      </c>
      <c r="GM28">
        <f>ROUND(O28+X28+Y28+GK28,2)+GX28</f>
        <v>10096.52</v>
      </c>
      <c r="GN28">
        <f>IF(OR(BI28=0,BI28=1),GM28-GX28,0)</f>
        <v>0</v>
      </c>
      <c r="GO28">
        <f>IF(BI28=2,GM28-GX28,0)</f>
        <v>0</v>
      </c>
      <c r="GP28">
        <f>IF(BI28=4,GM28-GX28,0)</f>
        <v>10096.52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E29" t="s">
        <v>31</v>
      </c>
      <c r="F29" t="s">
        <v>32</v>
      </c>
      <c r="G29" t="s">
        <v>33</v>
      </c>
      <c r="H29" t="s">
        <v>34</v>
      </c>
      <c r="I29">
        <f>ROUND(9,9)</f>
        <v>9</v>
      </c>
      <c r="J29">
        <v>0</v>
      </c>
      <c r="K29">
        <f>ROUND(9,9)</f>
        <v>9</v>
      </c>
      <c r="O29">
        <f>ROUND(CP29,2)</f>
        <v>1915.34</v>
      </c>
      <c r="P29">
        <f>ROUND((ROUND((AC29*AW29*I29),2)*BC29),2)</f>
        <v>0</v>
      </c>
      <c r="Q29">
        <f>(ROUND((ROUND(((ET29)*AV29*I29),2)*BB29),2)+ROUND((ROUND(((AE29-(EU29))*AV29*I29),2)*BS29),2))</f>
        <v>0</v>
      </c>
      <c r="R29">
        <f>ROUND((ROUND((AE29*AV29*I29),2)*BS29),2)</f>
        <v>0</v>
      </c>
      <c r="S29">
        <f>ROUND((ROUND((AF29*AV29*I29),2)*BA29),2)</f>
        <v>1915.34</v>
      </c>
      <c r="T29">
        <f>ROUND(CU29*I29,2)</f>
        <v>0</v>
      </c>
      <c r="U29">
        <f>CV29*I29</f>
        <v>2.5919999999999996</v>
      </c>
      <c r="V29">
        <f>CW29*I29</f>
        <v>0</v>
      </c>
      <c r="W29">
        <f>ROUND(CX29*I29,2)</f>
        <v>0</v>
      </c>
      <c r="X29">
        <f t="shared" si="21"/>
        <v>1340.74</v>
      </c>
      <c r="Y29">
        <f t="shared" si="21"/>
        <v>785.29</v>
      </c>
      <c r="AA29">
        <v>59532931</v>
      </c>
      <c r="AB29">
        <f>ROUND((AC29+AD29+AF29),6)</f>
        <v>4.5599999999999996</v>
      </c>
      <c r="AC29">
        <f>ROUND((ES29),6)</f>
        <v>0</v>
      </c>
      <c r="AD29">
        <f>ROUND((((ET29)-(EU29))+AE29),6)</f>
        <v>0</v>
      </c>
      <c r="AE29">
        <f>ROUND((EU29),6)</f>
        <v>0</v>
      </c>
      <c r="AF29">
        <f>ROUND(((EV29*0.8)),6)</f>
        <v>4.5599999999999996</v>
      </c>
      <c r="AG29">
        <f>ROUND((AP29),6)</f>
        <v>0</v>
      </c>
      <c r="AH29">
        <f>((EW29*0.8))</f>
        <v>0.28799999999999998</v>
      </c>
      <c r="AI29">
        <f>(EX29)</f>
        <v>0</v>
      </c>
      <c r="AJ29">
        <f>(AS29)</f>
        <v>0</v>
      </c>
      <c r="AK29">
        <v>5.7</v>
      </c>
      <c r="AL29">
        <v>0</v>
      </c>
      <c r="AM29">
        <v>0</v>
      </c>
      <c r="AN29">
        <v>0</v>
      </c>
      <c r="AO29">
        <v>5.7</v>
      </c>
      <c r="AP29">
        <v>0</v>
      </c>
      <c r="AQ29">
        <v>0.36</v>
      </c>
      <c r="AR29">
        <v>0</v>
      </c>
      <c r="AS29">
        <v>0</v>
      </c>
      <c r="AT29">
        <v>70</v>
      </c>
      <c r="AU29">
        <v>41</v>
      </c>
      <c r="AV29">
        <v>1</v>
      </c>
      <c r="AW29">
        <v>1</v>
      </c>
      <c r="AZ29">
        <v>1</v>
      </c>
      <c r="BA29">
        <v>46.67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35</v>
      </c>
      <c r="BM29">
        <v>381</v>
      </c>
      <c r="BN29">
        <v>0</v>
      </c>
      <c r="BO29" t="s">
        <v>3</v>
      </c>
      <c r="BP29">
        <v>0</v>
      </c>
      <c r="BQ29">
        <v>50</v>
      </c>
      <c r="BR29">
        <v>0</v>
      </c>
      <c r="BS29">
        <v>46.67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70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25</v>
      </c>
      <c r="CO29">
        <v>0</v>
      </c>
      <c r="CP29">
        <f>(P29+Q29+S29)</f>
        <v>1915.34</v>
      </c>
      <c r="CQ29">
        <f>ROUND((ROUND((AC29*AW29*1),2)*BC29),2)</f>
        <v>0</v>
      </c>
      <c r="CR29">
        <f>(ROUND((ROUND(((ET29)*AV29*1),2)*BB29),2)+ROUND((ROUND(((AE29-(EU29))*AV29*1),2)*BS29),2))</f>
        <v>0</v>
      </c>
      <c r="CS29">
        <f>ROUND((ROUND((AE29*AV29*1),2)*BS29),2)</f>
        <v>0</v>
      </c>
      <c r="CT29">
        <f>ROUND((ROUND((AF29*AV29*1),2)*BA29),2)</f>
        <v>212.82</v>
      </c>
      <c r="CU29">
        <f>AG29</f>
        <v>0</v>
      </c>
      <c r="CV29">
        <f>(AH29*AV29)</f>
        <v>0.28799999999999998</v>
      </c>
      <c r="CW29">
        <f t="shared" si="22"/>
        <v>0</v>
      </c>
      <c r="CX29">
        <f t="shared" si="22"/>
        <v>0</v>
      </c>
      <c r="CY29">
        <f>S29*(BZ29/100)</f>
        <v>1340.7379999999998</v>
      </c>
      <c r="CZ29">
        <f>S29*(CA29/100)</f>
        <v>785.28939999999989</v>
      </c>
      <c r="DB29">
        <v>2</v>
      </c>
      <c r="DC29" t="s">
        <v>3</v>
      </c>
      <c r="DD29" t="s">
        <v>3</v>
      </c>
      <c r="DE29" t="s">
        <v>3</v>
      </c>
      <c r="DF29" t="s">
        <v>3</v>
      </c>
      <c r="DG29" t="s">
        <v>26</v>
      </c>
      <c r="DH29" t="s">
        <v>3</v>
      </c>
      <c r="DI29" t="s">
        <v>26</v>
      </c>
      <c r="DJ29" t="s">
        <v>3</v>
      </c>
      <c r="DK29" t="s">
        <v>3</v>
      </c>
      <c r="DL29" t="s">
        <v>3</v>
      </c>
      <c r="DM29" t="s">
        <v>3</v>
      </c>
      <c r="DN29">
        <v>75</v>
      </c>
      <c r="DO29">
        <v>70</v>
      </c>
      <c r="DP29">
        <v>1</v>
      </c>
      <c r="DQ29">
        <v>1</v>
      </c>
      <c r="DU29">
        <v>1013</v>
      </c>
      <c r="DV29" t="s">
        <v>34</v>
      </c>
      <c r="DW29" t="s">
        <v>34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58831776</v>
      </c>
      <c r="EF29">
        <v>50</v>
      </c>
      <c r="EG29" t="s">
        <v>27</v>
      </c>
      <c r="EH29">
        <v>0</v>
      </c>
      <c r="EI29" t="s">
        <v>3</v>
      </c>
      <c r="EJ29">
        <v>4</v>
      </c>
      <c r="EK29">
        <v>381</v>
      </c>
      <c r="EL29" t="s">
        <v>28</v>
      </c>
      <c r="EM29" t="s">
        <v>29</v>
      </c>
      <c r="EO29" t="s">
        <v>30</v>
      </c>
      <c r="EQ29">
        <v>0</v>
      </c>
      <c r="ER29">
        <v>5.7</v>
      </c>
      <c r="ES29">
        <v>0</v>
      </c>
      <c r="ET29">
        <v>0</v>
      </c>
      <c r="EU29">
        <v>0</v>
      </c>
      <c r="EV29">
        <v>5.7</v>
      </c>
      <c r="EW29">
        <v>0.36</v>
      </c>
      <c r="EX29">
        <v>0</v>
      </c>
      <c r="EY29">
        <v>0</v>
      </c>
      <c r="FQ29">
        <v>0</v>
      </c>
      <c r="FR29">
        <f>ROUND(IF(BI29=3,GM29,0),2)</f>
        <v>0</v>
      </c>
      <c r="FS29">
        <v>0</v>
      </c>
      <c r="FX29">
        <v>75</v>
      </c>
      <c r="FY29">
        <v>70</v>
      </c>
      <c r="GA29" t="s">
        <v>3</v>
      </c>
      <c r="GD29">
        <v>0</v>
      </c>
      <c r="GF29">
        <v>-1591423680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>ROUND(IF(AND(BH29=3,BI29=3,FS29&lt;&gt;0),P29,0),2)</f>
        <v>0</v>
      </c>
      <c r="GM29">
        <f>ROUND(O29+X29+Y29+GK29,2)+GX29</f>
        <v>4041.37</v>
      </c>
      <c r="GN29">
        <f>IF(OR(BI29=0,BI29=1),GM29-GX29,0)</f>
        <v>0</v>
      </c>
      <c r="GO29">
        <f>IF(BI29=2,GM29-GX29,0)</f>
        <v>0</v>
      </c>
      <c r="GP29">
        <f>IF(BI29=4,GM29-GX29,0)</f>
        <v>4041.37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E30" t="s">
        <v>36</v>
      </c>
      <c r="F30" t="s">
        <v>37</v>
      </c>
      <c r="G30" t="s">
        <v>38</v>
      </c>
      <c r="H30" t="s">
        <v>34</v>
      </c>
      <c r="I30">
        <v>9</v>
      </c>
      <c r="J30">
        <v>0</v>
      </c>
      <c r="K30">
        <v>9</v>
      </c>
      <c r="O30">
        <f>ROUND(CP30,2)</f>
        <v>9573.42</v>
      </c>
      <c r="P30">
        <f>ROUND((ROUND((AC30*AW30*I30),2)*BC30),2)</f>
        <v>0</v>
      </c>
      <c r="Q30">
        <f>(ROUND((ROUND(((ET30)*AV30*I30),2)*BB30),2)+ROUND((ROUND(((AE30-(EU30))*AV30*I30),2)*BS30),2))</f>
        <v>0</v>
      </c>
      <c r="R30">
        <f>ROUND((ROUND((AE30*AV30*I30),2)*BS30),2)</f>
        <v>0</v>
      </c>
      <c r="S30">
        <f>ROUND((ROUND((AF30*AV30*I30),2)*BA30),2)</f>
        <v>9573.42</v>
      </c>
      <c r="T30">
        <f>ROUND(CU30*I30,2)</f>
        <v>0</v>
      </c>
      <c r="U30">
        <f>CV30*I30</f>
        <v>12.96</v>
      </c>
      <c r="V30">
        <f>CW30*I30</f>
        <v>0</v>
      </c>
      <c r="W30">
        <f>ROUND(CX30*I30,2)</f>
        <v>0</v>
      </c>
      <c r="X30">
        <f t="shared" si="21"/>
        <v>6701.39</v>
      </c>
      <c r="Y30">
        <f t="shared" si="21"/>
        <v>3925.1</v>
      </c>
      <c r="AA30">
        <v>59532931</v>
      </c>
      <c r="AB30">
        <f>ROUND((AC30+AD30+AF30),6)</f>
        <v>22.792000000000002</v>
      </c>
      <c r="AC30">
        <f>ROUND((ES30),6)</f>
        <v>0</v>
      </c>
      <c r="AD30">
        <f>ROUND((((ET30)-(EU30))+AE30),6)</f>
        <v>0</v>
      </c>
      <c r="AE30">
        <f>ROUND((EU30),6)</f>
        <v>0</v>
      </c>
      <c r="AF30">
        <f>ROUND(((EV30*0.8)),6)</f>
        <v>22.792000000000002</v>
      </c>
      <c r="AG30">
        <f>ROUND((AP30),6)</f>
        <v>0</v>
      </c>
      <c r="AH30">
        <f>((EW30*0.8))</f>
        <v>1.4400000000000002</v>
      </c>
      <c r="AI30">
        <f>(EX30)</f>
        <v>0</v>
      </c>
      <c r="AJ30">
        <f>(AS30)</f>
        <v>0</v>
      </c>
      <c r="AK30">
        <v>28.49</v>
      </c>
      <c r="AL30">
        <v>0</v>
      </c>
      <c r="AM30">
        <v>0</v>
      </c>
      <c r="AN30">
        <v>0</v>
      </c>
      <c r="AO30">
        <v>28.49</v>
      </c>
      <c r="AP30">
        <v>0</v>
      </c>
      <c r="AQ30">
        <v>1.8</v>
      </c>
      <c r="AR30">
        <v>0</v>
      </c>
      <c r="AS30">
        <v>0</v>
      </c>
      <c r="AT30">
        <v>70</v>
      </c>
      <c r="AU30">
        <v>41</v>
      </c>
      <c r="AV30">
        <v>1</v>
      </c>
      <c r="AW30">
        <v>1</v>
      </c>
      <c r="AZ30">
        <v>1</v>
      </c>
      <c r="BA30">
        <v>46.67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4</v>
      </c>
      <c r="BJ30" t="s">
        <v>39</v>
      </c>
      <c r="BM30">
        <v>381</v>
      </c>
      <c r="BN30">
        <v>0</v>
      </c>
      <c r="BO30" t="s">
        <v>3</v>
      </c>
      <c r="BP30">
        <v>0</v>
      </c>
      <c r="BQ30">
        <v>50</v>
      </c>
      <c r="BR30">
        <v>0</v>
      </c>
      <c r="BS30">
        <v>46.67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70</v>
      </c>
      <c r="CA30">
        <v>41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25</v>
      </c>
      <c r="CO30">
        <v>0</v>
      </c>
      <c r="CP30">
        <f>(P30+Q30+S30)</f>
        <v>9573.42</v>
      </c>
      <c r="CQ30">
        <f>ROUND((ROUND((AC30*AW30*1),2)*BC30),2)</f>
        <v>0</v>
      </c>
      <c r="CR30">
        <f>(ROUND((ROUND(((ET30)*AV30*1),2)*BB30),2)+ROUND((ROUND(((AE30-(EU30))*AV30*1),2)*BS30),2))</f>
        <v>0</v>
      </c>
      <c r="CS30">
        <f>ROUND((ROUND((AE30*AV30*1),2)*BS30),2)</f>
        <v>0</v>
      </c>
      <c r="CT30">
        <f>ROUND((ROUND((AF30*AV30*1),2)*BA30),2)</f>
        <v>1063.6099999999999</v>
      </c>
      <c r="CU30">
        <f>AG30</f>
        <v>0</v>
      </c>
      <c r="CV30">
        <f>(AH30*AV30)</f>
        <v>1.4400000000000002</v>
      </c>
      <c r="CW30">
        <f t="shared" si="22"/>
        <v>0</v>
      </c>
      <c r="CX30">
        <f t="shared" si="22"/>
        <v>0</v>
      </c>
      <c r="CY30">
        <f>S30*(BZ30/100)</f>
        <v>6701.3939999999993</v>
      </c>
      <c r="CZ30">
        <f>S30*(CA30/100)</f>
        <v>3925.1021999999998</v>
      </c>
      <c r="DB30">
        <v>3</v>
      </c>
      <c r="DC30" t="s">
        <v>3</v>
      </c>
      <c r="DD30" t="s">
        <v>3</v>
      </c>
      <c r="DE30" t="s">
        <v>3</v>
      </c>
      <c r="DF30" t="s">
        <v>3</v>
      </c>
      <c r="DG30" t="s">
        <v>26</v>
      </c>
      <c r="DH30" t="s">
        <v>3</v>
      </c>
      <c r="DI30" t="s">
        <v>26</v>
      </c>
      <c r="DJ30" t="s">
        <v>3</v>
      </c>
      <c r="DK30" t="s">
        <v>3</v>
      </c>
      <c r="DL30" t="s">
        <v>3</v>
      </c>
      <c r="DM30" t="s">
        <v>3</v>
      </c>
      <c r="DN30">
        <v>75</v>
      </c>
      <c r="DO30">
        <v>70</v>
      </c>
      <c r="DP30">
        <v>1</v>
      </c>
      <c r="DQ30">
        <v>1</v>
      </c>
      <c r="DU30">
        <v>1013</v>
      </c>
      <c r="DV30" t="s">
        <v>34</v>
      </c>
      <c r="DW30" t="s">
        <v>34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58831776</v>
      </c>
      <c r="EF30">
        <v>50</v>
      </c>
      <c r="EG30" t="s">
        <v>27</v>
      </c>
      <c r="EH30">
        <v>0</v>
      </c>
      <c r="EI30" t="s">
        <v>3</v>
      </c>
      <c r="EJ30">
        <v>4</v>
      </c>
      <c r="EK30">
        <v>381</v>
      </c>
      <c r="EL30" t="s">
        <v>28</v>
      </c>
      <c r="EM30" t="s">
        <v>29</v>
      </c>
      <c r="EO30" t="s">
        <v>30</v>
      </c>
      <c r="EQ30">
        <v>0</v>
      </c>
      <c r="ER30">
        <v>28.49</v>
      </c>
      <c r="ES30">
        <v>0</v>
      </c>
      <c r="ET30">
        <v>0</v>
      </c>
      <c r="EU30">
        <v>0</v>
      </c>
      <c r="EV30">
        <v>28.49</v>
      </c>
      <c r="EW30">
        <v>1.8</v>
      </c>
      <c r="EX30">
        <v>0</v>
      </c>
      <c r="EY30">
        <v>0</v>
      </c>
      <c r="FQ30">
        <v>0</v>
      </c>
      <c r="FR30">
        <f>ROUND(IF(BI30=3,GM30,0),2)</f>
        <v>0</v>
      </c>
      <c r="FS30">
        <v>0</v>
      </c>
      <c r="FX30">
        <v>75</v>
      </c>
      <c r="FY30">
        <v>70</v>
      </c>
      <c r="GA30" t="s">
        <v>3</v>
      </c>
      <c r="GD30">
        <v>0</v>
      </c>
      <c r="GF30">
        <v>-1900755544</v>
      </c>
      <c r="GG30">
        <v>2</v>
      </c>
      <c r="GH30">
        <v>1</v>
      </c>
      <c r="GI30">
        <v>2</v>
      </c>
      <c r="GJ30">
        <v>0</v>
      </c>
      <c r="GK30">
        <f>ROUND(R30*(R12)/100,2)</f>
        <v>0</v>
      </c>
      <c r="GL30">
        <f>ROUND(IF(AND(BH30=3,BI30=3,FS30&lt;&gt;0),P30,0),2)</f>
        <v>0</v>
      </c>
      <c r="GM30">
        <f>ROUND(O30+X30+Y30+GK30,2)+GX30</f>
        <v>20199.91</v>
      </c>
      <c r="GN30">
        <f>IF(OR(BI30=0,BI30=1),GM30-GX30,0)</f>
        <v>0</v>
      </c>
      <c r="GO30">
        <f>IF(BI30=2,GM30-GX30,0)</f>
        <v>0</v>
      </c>
      <c r="GP30">
        <f>IF(BI30=4,GM30-GX30,0)</f>
        <v>20199.91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2" spans="1:245" x14ac:dyDescent="0.2">
      <c r="A32" s="2">
        <v>51</v>
      </c>
      <c r="B32" s="2">
        <f>B24</f>
        <v>1</v>
      </c>
      <c r="C32" s="2">
        <f>A24</f>
        <v>4</v>
      </c>
      <c r="D32" s="2">
        <f>ROW(A24)</f>
        <v>24</v>
      </c>
      <c r="E32" s="2"/>
      <c r="F32" s="2" t="str">
        <f>IF(F24&lt;&gt;"",F24,"")</f>
        <v>Новый раздел</v>
      </c>
      <c r="G32" s="2" t="str">
        <f>IF(G24&lt;&gt;"",G24,"")</f>
        <v>ПНР КЛ-0,4 кВ (постоянная схема)</v>
      </c>
      <c r="H32" s="2">
        <v>0</v>
      </c>
      <c r="I32" s="2"/>
      <c r="J32" s="2"/>
      <c r="K32" s="2"/>
      <c r="L32" s="2"/>
      <c r="M32" s="2"/>
      <c r="N32" s="2"/>
      <c r="O32" s="2">
        <f t="shared" ref="O32:T32" si="23">ROUND(AB32,2)</f>
        <v>16273.84</v>
      </c>
      <c r="P32" s="2">
        <f t="shared" si="23"/>
        <v>0</v>
      </c>
      <c r="Q32" s="2">
        <f t="shared" si="23"/>
        <v>0</v>
      </c>
      <c r="R32" s="2">
        <f t="shared" si="23"/>
        <v>0</v>
      </c>
      <c r="S32" s="2">
        <f t="shared" si="23"/>
        <v>16273.84</v>
      </c>
      <c r="T32" s="2">
        <f t="shared" si="23"/>
        <v>0</v>
      </c>
      <c r="U32" s="2">
        <f>AH32</f>
        <v>22.032</v>
      </c>
      <c r="V32" s="2">
        <f>AI32</f>
        <v>0</v>
      </c>
      <c r="W32" s="2">
        <f>ROUND(AJ32,2)</f>
        <v>0</v>
      </c>
      <c r="X32" s="2">
        <f>ROUND(AK32,2)</f>
        <v>11391.69</v>
      </c>
      <c r="Y32" s="2">
        <f>ROUND(AL32,2)</f>
        <v>6672.27</v>
      </c>
      <c r="Z32" s="2"/>
      <c r="AA32" s="2"/>
      <c r="AB32" s="2">
        <f>ROUND(SUMIF(AA28:AA30,"=59532931",O28:O30),2)</f>
        <v>16273.84</v>
      </c>
      <c r="AC32" s="2">
        <f>ROUND(SUMIF(AA28:AA30,"=59532931",P28:P30),2)</f>
        <v>0</v>
      </c>
      <c r="AD32" s="2">
        <f>ROUND(SUMIF(AA28:AA30,"=59532931",Q28:Q30),2)</f>
        <v>0</v>
      </c>
      <c r="AE32" s="2">
        <f>ROUND(SUMIF(AA28:AA30,"=59532931",R28:R30),2)</f>
        <v>0</v>
      </c>
      <c r="AF32" s="2">
        <f>ROUND(SUMIF(AA28:AA30,"=59532931",S28:S30),2)</f>
        <v>16273.84</v>
      </c>
      <c r="AG32" s="2">
        <f>ROUND(SUMIF(AA28:AA30,"=59532931",T28:T30),2)</f>
        <v>0</v>
      </c>
      <c r="AH32" s="2">
        <f>SUMIF(AA28:AA30,"=59532931",U28:U30)</f>
        <v>22.032</v>
      </c>
      <c r="AI32" s="2">
        <f>SUMIF(AA28:AA30,"=59532931",V28:V30)</f>
        <v>0</v>
      </c>
      <c r="AJ32" s="2">
        <f>ROUND(SUMIF(AA28:AA30,"=59532931",W28:W30),2)</f>
        <v>0</v>
      </c>
      <c r="AK32" s="2">
        <f>ROUND(SUMIF(AA28:AA30,"=59532931",X28:X30),2)</f>
        <v>11391.69</v>
      </c>
      <c r="AL32" s="2">
        <f>ROUND(SUMIF(AA28:AA30,"=59532931",Y28:Y30),2)</f>
        <v>6672.27</v>
      </c>
      <c r="AM32" s="2"/>
      <c r="AN32" s="2"/>
      <c r="AO32" s="2">
        <f t="shared" ref="AO32:BD32" si="24">ROUND(BX32,2)</f>
        <v>0</v>
      </c>
      <c r="AP32" s="2">
        <f t="shared" si="24"/>
        <v>0</v>
      </c>
      <c r="AQ32" s="2">
        <f t="shared" si="24"/>
        <v>0</v>
      </c>
      <c r="AR32" s="2">
        <f t="shared" si="24"/>
        <v>34337.800000000003</v>
      </c>
      <c r="AS32" s="2">
        <f t="shared" si="24"/>
        <v>0</v>
      </c>
      <c r="AT32" s="2">
        <f t="shared" si="24"/>
        <v>0</v>
      </c>
      <c r="AU32" s="2">
        <f t="shared" si="24"/>
        <v>34337.800000000003</v>
      </c>
      <c r="AV32" s="2">
        <f t="shared" si="24"/>
        <v>0</v>
      </c>
      <c r="AW32" s="2">
        <f t="shared" si="24"/>
        <v>0</v>
      </c>
      <c r="AX32" s="2">
        <f t="shared" si="24"/>
        <v>0</v>
      </c>
      <c r="AY32" s="2">
        <f t="shared" si="24"/>
        <v>0</v>
      </c>
      <c r="AZ32" s="2">
        <f t="shared" si="24"/>
        <v>0</v>
      </c>
      <c r="BA32" s="2">
        <f t="shared" si="24"/>
        <v>0</v>
      </c>
      <c r="BB32" s="2">
        <f t="shared" si="24"/>
        <v>0</v>
      </c>
      <c r="BC32" s="2">
        <f t="shared" si="24"/>
        <v>0</v>
      </c>
      <c r="BD32" s="2">
        <f t="shared" si="24"/>
        <v>0</v>
      </c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>
        <f>ROUND(SUMIF(AA28:AA30,"=59532931",FQ28:FQ30),2)</f>
        <v>0</v>
      </c>
      <c r="BY32" s="2">
        <f>ROUND(SUMIF(AA28:AA30,"=59532931",FR28:FR30),2)</f>
        <v>0</v>
      </c>
      <c r="BZ32" s="2">
        <f>ROUND(SUMIF(AA28:AA30,"=59532931",GL28:GL30),2)</f>
        <v>0</v>
      </c>
      <c r="CA32" s="2">
        <f>ROUND(SUMIF(AA28:AA30,"=59532931",GM28:GM30),2)</f>
        <v>34337.800000000003</v>
      </c>
      <c r="CB32" s="2">
        <f>ROUND(SUMIF(AA28:AA30,"=59532931",GN28:GN30),2)</f>
        <v>0</v>
      </c>
      <c r="CC32" s="2">
        <f>ROUND(SUMIF(AA28:AA30,"=59532931",GO28:GO30),2)</f>
        <v>0</v>
      </c>
      <c r="CD32" s="2">
        <f>ROUND(SUMIF(AA28:AA30,"=59532931",GP28:GP30),2)</f>
        <v>34337.800000000003</v>
      </c>
      <c r="CE32" s="2">
        <f>AC32-BX32</f>
        <v>0</v>
      </c>
      <c r="CF32" s="2">
        <f>AC32-BY32</f>
        <v>0</v>
      </c>
      <c r="CG32" s="2">
        <f>BX32-BZ32</f>
        <v>0</v>
      </c>
      <c r="CH32" s="2">
        <f>AC32-BX32-BY32+BZ32</f>
        <v>0</v>
      </c>
      <c r="CI32" s="2">
        <f>BY32-BZ32</f>
        <v>0</v>
      </c>
      <c r="CJ32" s="2">
        <f>ROUND(SUMIF(AA28:AA30,"=59532931",GX28:GX30),2)</f>
        <v>0</v>
      </c>
      <c r="CK32" s="2">
        <f>ROUND(SUMIF(AA28:AA30,"=59532931",GY28:GY30),2)</f>
        <v>0</v>
      </c>
      <c r="CL32" s="2">
        <f>ROUND(SUMIF(AA28:AA30,"=59532931",GZ28:GZ30),2)</f>
        <v>0</v>
      </c>
      <c r="CM32" s="2">
        <f>ROUND(SUMIF(AA28:AA30,"=59532931",HD28:HD30),2)</f>
        <v>0</v>
      </c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>
        <v>0</v>
      </c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201</v>
      </c>
      <c r="F34" s="4">
        <f>ROUND(Source!O32,O34)</f>
        <v>16273.84</v>
      </c>
      <c r="G34" s="4" t="s">
        <v>40</v>
      </c>
      <c r="H34" s="4" t="s">
        <v>41</v>
      </c>
      <c r="I34" s="4"/>
      <c r="J34" s="4"/>
      <c r="K34" s="4">
        <v>201</v>
      </c>
      <c r="L34" s="4">
        <v>1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16273.84</v>
      </c>
      <c r="X34" s="4">
        <v>1</v>
      </c>
      <c r="Y34" s="4">
        <v>16273.84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202</v>
      </c>
      <c r="F35" s="4">
        <f>ROUND(Source!P32,O35)</f>
        <v>0</v>
      </c>
      <c r="G35" s="4" t="s">
        <v>42</v>
      </c>
      <c r="H35" s="4" t="s">
        <v>43</v>
      </c>
      <c r="I35" s="4"/>
      <c r="J35" s="4"/>
      <c r="K35" s="4">
        <v>202</v>
      </c>
      <c r="L35" s="4">
        <v>2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222</v>
      </c>
      <c r="F36" s="4">
        <f>ROUND(Source!AO32,O36)</f>
        <v>0</v>
      </c>
      <c r="G36" s="4" t="s">
        <v>44</v>
      </c>
      <c r="H36" s="4" t="s">
        <v>45</v>
      </c>
      <c r="I36" s="4"/>
      <c r="J36" s="4"/>
      <c r="K36" s="4">
        <v>222</v>
      </c>
      <c r="L36" s="4">
        <v>3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225</v>
      </c>
      <c r="F37" s="4">
        <f>ROUND(Source!AV32,O37)</f>
        <v>0</v>
      </c>
      <c r="G37" s="4" t="s">
        <v>46</v>
      </c>
      <c r="H37" s="4" t="s">
        <v>47</v>
      </c>
      <c r="I37" s="4"/>
      <c r="J37" s="4"/>
      <c r="K37" s="4">
        <v>225</v>
      </c>
      <c r="L37" s="4">
        <v>4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226</v>
      </c>
      <c r="F38" s="4">
        <f>ROUND(Source!AW32,O38)</f>
        <v>0</v>
      </c>
      <c r="G38" s="4" t="s">
        <v>48</v>
      </c>
      <c r="H38" s="4" t="s">
        <v>49</v>
      </c>
      <c r="I38" s="4"/>
      <c r="J38" s="4"/>
      <c r="K38" s="4">
        <v>226</v>
      </c>
      <c r="L38" s="4">
        <v>5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227</v>
      </c>
      <c r="F39" s="4">
        <f>ROUND(Source!AX32,O39)</f>
        <v>0</v>
      </c>
      <c r="G39" s="4" t="s">
        <v>50</v>
      </c>
      <c r="H39" s="4" t="s">
        <v>51</v>
      </c>
      <c r="I39" s="4"/>
      <c r="J39" s="4"/>
      <c r="K39" s="4">
        <v>227</v>
      </c>
      <c r="L39" s="4">
        <v>6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228</v>
      </c>
      <c r="F40" s="4">
        <f>ROUND(Source!AY32,O40)</f>
        <v>0</v>
      </c>
      <c r="G40" s="4" t="s">
        <v>52</v>
      </c>
      <c r="H40" s="4" t="s">
        <v>53</v>
      </c>
      <c r="I40" s="4"/>
      <c r="J40" s="4"/>
      <c r="K40" s="4">
        <v>228</v>
      </c>
      <c r="L40" s="4">
        <v>7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216</v>
      </c>
      <c r="F41" s="4">
        <f>ROUND(Source!AP32,O41)</f>
        <v>0</v>
      </c>
      <c r="G41" s="4" t="s">
        <v>54</v>
      </c>
      <c r="H41" s="4" t="s">
        <v>55</v>
      </c>
      <c r="I41" s="4"/>
      <c r="J41" s="4"/>
      <c r="K41" s="4">
        <v>216</v>
      </c>
      <c r="L41" s="4">
        <v>8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223</v>
      </c>
      <c r="F42" s="4">
        <f>ROUND(Source!AQ32,O42)</f>
        <v>0</v>
      </c>
      <c r="G42" s="4" t="s">
        <v>56</v>
      </c>
      <c r="H42" s="4" t="s">
        <v>57</v>
      </c>
      <c r="I42" s="4"/>
      <c r="J42" s="4"/>
      <c r="K42" s="4">
        <v>223</v>
      </c>
      <c r="L42" s="4">
        <v>9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229</v>
      </c>
      <c r="F43" s="4">
        <f>ROUND(Source!AZ32,O43)</f>
        <v>0</v>
      </c>
      <c r="G43" s="4" t="s">
        <v>58</v>
      </c>
      <c r="H43" s="4" t="s">
        <v>59</v>
      </c>
      <c r="I43" s="4"/>
      <c r="J43" s="4"/>
      <c r="K43" s="4">
        <v>229</v>
      </c>
      <c r="L43" s="4">
        <v>10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203</v>
      </c>
      <c r="F44" s="4">
        <f>ROUND(Source!Q32,O44)</f>
        <v>0</v>
      </c>
      <c r="G44" s="4" t="s">
        <v>60</v>
      </c>
      <c r="H44" s="4" t="s">
        <v>61</v>
      </c>
      <c r="I44" s="4"/>
      <c r="J44" s="4"/>
      <c r="K44" s="4">
        <v>203</v>
      </c>
      <c r="L44" s="4">
        <v>11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231</v>
      </c>
      <c r="F45" s="4">
        <f>ROUND(Source!BB32,O45)</f>
        <v>0</v>
      </c>
      <c r="G45" s="4" t="s">
        <v>62</v>
      </c>
      <c r="H45" s="4" t="s">
        <v>63</v>
      </c>
      <c r="I45" s="4"/>
      <c r="J45" s="4"/>
      <c r="K45" s="4">
        <v>231</v>
      </c>
      <c r="L45" s="4">
        <v>12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204</v>
      </c>
      <c r="F46" s="4">
        <f>ROUND(Source!R32,O46)</f>
        <v>0</v>
      </c>
      <c r="G46" s="4" t="s">
        <v>64</v>
      </c>
      <c r="H46" s="4" t="s">
        <v>65</v>
      </c>
      <c r="I46" s="4"/>
      <c r="J46" s="4"/>
      <c r="K46" s="4">
        <v>204</v>
      </c>
      <c r="L46" s="4">
        <v>13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205</v>
      </c>
      <c r="F47" s="4">
        <f>ROUND(Source!S32,O47)</f>
        <v>16273.84</v>
      </c>
      <c r="G47" s="4" t="s">
        <v>66</v>
      </c>
      <c r="H47" s="4" t="s">
        <v>67</v>
      </c>
      <c r="I47" s="4"/>
      <c r="J47" s="4"/>
      <c r="K47" s="4">
        <v>205</v>
      </c>
      <c r="L47" s="4">
        <v>14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16273.84</v>
      </c>
      <c r="X47" s="4">
        <v>1</v>
      </c>
      <c r="Y47" s="4">
        <v>16273.84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232</v>
      </c>
      <c r="F48" s="4">
        <f>ROUND(Source!BC32,O48)</f>
        <v>0</v>
      </c>
      <c r="G48" s="4" t="s">
        <v>68</v>
      </c>
      <c r="H48" s="4" t="s">
        <v>69</v>
      </c>
      <c r="I48" s="4"/>
      <c r="J48" s="4"/>
      <c r="K48" s="4">
        <v>232</v>
      </c>
      <c r="L48" s="4">
        <v>15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214</v>
      </c>
      <c r="F49" s="4">
        <f>ROUND(Source!AS32,O49)</f>
        <v>0</v>
      </c>
      <c r="G49" s="4" t="s">
        <v>70</v>
      </c>
      <c r="H49" s="4" t="s">
        <v>71</v>
      </c>
      <c r="I49" s="4"/>
      <c r="J49" s="4"/>
      <c r="K49" s="4">
        <v>214</v>
      </c>
      <c r="L49" s="4">
        <v>16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215</v>
      </c>
      <c r="F50" s="4">
        <f>ROUND(Source!AT32,O50)</f>
        <v>0</v>
      </c>
      <c r="G50" s="4" t="s">
        <v>72</v>
      </c>
      <c r="H50" s="4" t="s">
        <v>73</v>
      </c>
      <c r="I50" s="4"/>
      <c r="J50" s="4"/>
      <c r="K50" s="4">
        <v>215</v>
      </c>
      <c r="L50" s="4">
        <v>17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217</v>
      </c>
      <c r="F51" s="4">
        <f>ROUND(Source!AU32,O51)</f>
        <v>34337.800000000003</v>
      </c>
      <c r="G51" s="4" t="s">
        <v>74</v>
      </c>
      <c r="H51" s="4" t="s">
        <v>75</v>
      </c>
      <c r="I51" s="4"/>
      <c r="J51" s="4"/>
      <c r="K51" s="4">
        <v>217</v>
      </c>
      <c r="L51" s="4">
        <v>18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34337.800000000003</v>
      </c>
      <c r="X51" s="4">
        <v>1</v>
      </c>
      <c r="Y51" s="4">
        <v>34337.800000000003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230</v>
      </c>
      <c r="F52" s="4">
        <f>ROUND(Source!BA32,O52)</f>
        <v>0</v>
      </c>
      <c r="G52" s="4" t="s">
        <v>76</v>
      </c>
      <c r="H52" s="4" t="s">
        <v>77</v>
      </c>
      <c r="I52" s="4"/>
      <c r="J52" s="4"/>
      <c r="K52" s="4">
        <v>230</v>
      </c>
      <c r="L52" s="4">
        <v>19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206</v>
      </c>
      <c r="F53" s="4">
        <f>ROUND(Source!T32,O53)</f>
        <v>0</v>
      </c>
      <c r="G53" s="4" t="s">
        <v>78</v>
      </c>
      <c r="H53" s="4" t="s">
        <v>79</v>
      </c>
      <c r="I53" s="4"/>
      <c r="J53" s="4"/>
      <c r="K53" s="4">
        <v>206</v>
      </c>
      <c r="L53" s="4">
        <v>20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207</v>
      </c>
      <c r="F54" s="4">
        <f>Source!U32</f>
        <v>22.032</v>
      </c>
      <c r="G54" s="4" t="s">
        <v>80</v>
      </c>
      <c r="H54" s="4" t="s">
        <v>81</v>
      </c>
      <c r="I54" s="4"/>
      <c r="J54" s="4"/>
      <c r="K54" s="4">
        <v>207</v>
      </c>
      <c r="L54" s="4">
        <v>21</v>
      </c>
      <c r="M54" s="4">
        <v>3</v>
      </c>
      <c r="N54" s="4" t="s">
        <v>3</v>
      </c>
      <c r="O54" s="4">
        <v>-1</v>
      </c>
      <c r="P54" s="4"/>
      <c r="Q54" s="4"/>
      <c r="R54" s="4"/>
      <c r="S54" s="4"/>
      <c r="T54" s="4"/>
      <c r="U54" s="4"/>
      <c r="V54" s="4"/>
      <c r="W54" s="4">
        <v>22.031999999999996</v>
      </c>
      <c r="X54" s="4">
        <v>1</v>
      </c>
      <c r="Y54" s="4">
        <v>22.031999999999996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208</v>
      </c>
      <c r="F55" s="4">
        <f>Source!V32</f>
        <v>0</v>
      </c>
      <c r="G55" s="4" t="s">
        <v>82</v>
      </c>
      <c r="H55" s="4" t="s">
        <v>83</v>
      </c>
      <c r="I55" s="4"/>
      <c r="J55" s="4"/>
      <c r="K55" s="4">
        <v>208</v>
      </c>
      <c r="L55" s="4">
        <v>22</v>
      </c>
      <c r="M55" s="4">
        <v>3</v>
      </c>
      <c r="N55" s="4" t="s">
        <v>3</v>
      </c>
      <c r="O55" s="4">
        <v>-1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209</v>
      </c>
      <c r="F56" s="4">
        <f>ROUND(Source!W32,O56)</f>
        <v>0</v>
      </c>
      <c r="G56" s="4" t="s">
        <v>84</v>
      </c>
      <c r="H56" s="4" t="s">
        <v>85</v>
      </c>
      <c r="I56" s="4"/>
      <c r="J56" s="4"/>
      <c r="K56" s="4">
        <v>209</v>
      </c>
      <c r="L56" s="4">
        <v>23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233</v>
      </c>
      <c r="F57" s="4">
        <f>ROUND(Source!BD32,O57)</f>
        <v>0</v>
      </c>
      <c r="G57" s="4" t="s">
        <v>86</v>
      </c>
      <c r="H57" s="4" t="s">
        <v>87</v>
      </c>
      <c r="I57" s="4"/>
      <c r="J57" s="4"/>
      <c r="K57" s="4">
        <v>233</v>
      </c>
      <c r="L57" s="4">
        <v>24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210</v>
      </c>
      <c r="F58" s="4">
        <f>ROUND(Source!X32,O58)</f>
        <v>11391.69</v>
      </c>
      <c r="G58" s="4" t="s">
        <v>88</v>
      </c>
      <c r="H58" s="4" t="s">
        <v>89</v>
      </c>
      <c r="I58" s="4"/>
      <c r="J58" s="4"/>
      <c r="K58" s="4">
        <v>210</v>
      </c>
      <c r="L58" s="4">
        <v>25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11391.69</v>
      </c>
      <c r="X58" s="4">
        <v>1</v>
      </c>
      <c r="Y58" s="4">
        <v>11391.69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211</v>
      </c>
      <c r="F59" s="4">
        <f>ROUND(Source!Y32,O59)</f>
        <v>6672.27</v>
      </c>
      <c r="G59" s="4" t="s">
        <v>90</v>
      </c>
      <c r="H59" s="4" t="s">
        <v>91</v>
      </c>
      <c r="I59" s="4"/>
      <c r="J59" s="4"/>
      <c r="K59" s="4">
        <v>211</v>
      </c>
      <c r="L59" s="4">
        <v>26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6672.27</v>
      </c>
      <c r="X59" s="4">
        <v>1</v>
      </c>
      <c r="Y59" s="4">
        <v>6672.27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224</v>
      </c>
      <c r="F60" s="4">
        <f>ROUND(Source!AR32,O60)</f>
        <v>34337.800000000003</v>
      </c>
      <c r="G60" s="4" t="s">
        <v>92</v>
      </c>
      <c r="H60" s="4" t="s">
        <v>93</v>
      </c>
      <c r="I60" s="4"/>
      <c r="J60" s="4"/>
      <c r="K60" s="4">
        <v>224</v>
      </c>
      <c r="L60" s="4">
        <v>27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34337.800000000003</v>
      </c>
      <c r="X60" s="4">
        <v>1</v>
      </c>
      <c r="Y60" s="4">
        <v>34337.800000000003</v>
      </c>
      <c r="Z60" s="4"/>
      <c r="AA60" s="4"/>
      <c r="AB60" s="4"/>
    </row>
    <row r="62" spans="1:206" x14ac:dyDescent="0.2">
      <c r="A62" s="2">
        <v>51</v>
      </c>
      <c r="B62" s="2">
        <f>B20</f>
        <v>1</v>
      </c>
      <c r="C62" s="2">
        <f>A20</f>
        <v>3</v>
      </c>
      <c r="D62" s="2">
        <f>ROW(A20)</f>
        <v>20</v>
      </c>
      <c r="E62" s="2"/>
      <c r="F62" s="2" t="str">
        <f>IF(F20&lt;&gt;"",F20,"")</f>
        <v/>
      </c>
      <c r="G62" s="2" t="str">
        <f>IF(G20&lt;&gt;"",G20,"")</f>
        <v>Новая локальная смета</v>
      </c>
      <c r="H62" s="2">
        <v>0</v>
      </c>
      <c r="I62" s="2"/>
      <c r="J62" s="2"/>
      <c r="K62" s="2"/>
      <c r="L62" s="2"/>
      <c r="M62" s="2"/>
      <c r="N62" s="2"/>
      <c r="O62" s="2">
        <f t="shared" ref="O62:T62" si="25">ROUND(O32+AB62,2)</f>
        <v>16273.84</v>
      </c>
      <c r="P62" s="2">
        <f t="shared" si="25"/>
        <v>0</v>
      </c>
      <c r="Q62" s="2">
        <f t="shared" si="25"/>
        <v>0</v>
      </c>
      <c r="R62" s="2">
        <f t="shared" si="25"/>
        <v>0</v>
      </c>
      <c r="S62" s="2">
        <f t="shared" si="25"/>
        <v>16273.84</v>
      </c>
      <c r="T62" s="2">
        <f t="shared" si="25"/>
        <v>0</v>
      </c>
      <c r="U62" s="2">
        <f>U32+AH62</f>
        <v>22.032</v>
      </c>
      <c r="V62" s="2">
        <f>V32+AI62</f>
        <v>0</v>
      </c>
      <c r="W62" s="2">
        <f>ROUND(W32+AJ62,2)</f>
        <v>0</v>
      </c>
      <c r="X62" s="2">
        <f>ROUND(X32+AK62,2)</f>
        <v>11391.69</v>
      </c>
      <c r="Y62" s="2">
        <f>ROUND(Y32+AL62,2)</f>
        <v>6672.27</v>
      </c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>
        <f t="shared" ref="AO62:BD62" si="26">ROUND(AO32+BX62,2)</f>
        <v>0</v>
      </c>
      <c r="AP62" s="2">
        <f t="shared" si="26"/>
        <v>0</v>
      </c>
      <c r="AQ62" s="2">
        <f t="shared" si="26"/>
        <v>0</v>
      </c>
      <c r="AR62" s="2">
        <f t="shared" si="26"/>
        <v>34337.800000000003</v>
      </c>
      <c r="AS62" s="2">
        <f t="shared" si="26"/>
        <v>0</v>
      </c>
      <c r="AT62" s="2">
        <f t="shared" si="26"/>
        <v>0</v>
      </c>
      <c r="AU62" s="2">
        <f t="shared" si="26"/>
        <v>34337.800000000003</v>
      </c>
      <c r="AV62" s="2">
        <f t="shared" si="26"/>
        <v>0</v>
      </c>
      <c r="AW62" s="2">
        <f t="shared" si="26"/>
        <v>0</v>
      </c>
      <c r="AX62" s="2">
        <f t="shared" si="26"/>
        <v>0</v>
      </c>
      <c r="AY62" s="2">
        <f t="shared" si="26"/>
        <v>0</v>
      </c>
      <c r="AZ62" s="2">
        <f t="shared" si="26"/>
        <v>0</v>
      </c>
      <c r="BA62" s="2">
        <f t="shared" si="26"/>
        <v>0</v>
      </c>
      <c r="BB62" s="2">
        <f t="shared" si="26"/>
        <v>0</v>
      </c>
      <c r="BC62" s="2">
        <f t="shared" si="26"/>
        <v>0</v>
      </c>
      <c r="BD62" s="2">
        <f t="shared" si="26"/>
        <v>0</v>
      </c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>
        <v>0</v>
      </c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201</v>
      </c>
      <c r="F64" s="4">
        <f>ROUND(Source!O62,O64)</f>
        <v>16273.84</v>
      </c>
      <c r="G64" s="4" t="s">
        <v>40</v>
      </c>
      <c r="H64" s="4" t="s">
        <v>41</v>
      </c>
      <c r="I64" s="4"/>
      <c r="J64" s="4"/>
      <c r="K64" s="4">
        <v>201</v>
      </c>
      <c r="L64" s="4">
        <v>1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16273.84</v>
      </c>
      <c r="X64" s="4">
        <v>1</v>
      </c>
      <c r="Y64" s="4">
        <v>16273.84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202</v>
      </c>
      <c r="F65" s="4">
        <f>ROUND(Source!P62,O65)</f>
        <v>0</v>
      </c>
      <c r="G65" s="4" t="s">
        <v>42</v>
      </c>
      <c r="H65" s="4" t="s">
        <v>43</v>
      </c>
      <c r="I65" s="4"/>
      <c r="J65" s="4"/>
      <c r="K65" s="4">
        <v>202</v>
      </c>
      <c r="L65" s="4">
        <v>2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222</v>
      </c>
      <c r="F66" s="4">
        <f>ROUND(Source!AO62,O66)</f>
        <v>0</v>
      </c>
      <c r="G66" s="4" t="s">
        <v>44</v>
      </c>
      <c r="H66" s="4" t="s">
        <v>45</v>
      </c>
      <c r="I66" s="4"/>
      <c r="J66" s="4"/>
      <c r="K66" s="4">
        <v>222</v>
      </c>
      <c r="L66" s="4">
        <v>3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225</v>
      </c>
      <c r="F67" s="4">
        <f>ROUND(Source!AV62,O67)</f>
        <v>0</v>
      </c>
      <c r="G67" s="4" t="s">
        <v>46</v>
      </c>
      <c r="H67" s="4" t="s">
        <v>47</v>
      </c>
      <c r="I67" s="4"/>
      <c r="J67" s="4"/>
      <c r="K67" s="4">
        <v>225</v>
      </c>
      <c r="L67" s="4">
        <v>4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226</v>
      </c>
      <c r="F68" s="4">
        <f>ROUND(Source!AW62,O68)</f>
        <v>0</v>
      </c>
      <c r="G68" s="4" t="s">
        <v>48</v>
      </c>
      <c r="H68" s="4" t="s">
        <v>49</v>
      </c>
      <c r="I68" s="4"/>
      <c r="J68" s="4"/>
      <c r="K68" s="4">
        <v>226</v>
      </c>
      <c r="L68" s="4">
        <v>5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227</v>
      </c>
      <c r="F69" s="4">
        <f>ROUND(Source!AX62,O69)</f>
        <v>0</v>
      </c>
      <c r="G69" s="4" t="s">
        <v>50</v>
      </c>
      <c r="H69" s="4" t="s">
        <v>51</v>
      </c>
      <c r="I69" s="4"/>
      <c r="J69" s="4"/>
      <c r="K69" s="4">
        <v>227</v>
      </c>
      <c r="L69" s="4">
        <v>6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228</v>
      </c>
      <c r="F70" s="4">
        <f>ROUND(Source!AY62,O70)</f>
        <v>0</v>
      </c>
      <c r="G70" s="4" t="s">
        <v>52</v>
      </c>
      <c r="H70" s="4" t="s">
        <v>53</v>
      </c>
      <c r="I70" s="4"/>
      <c r="J70" s="4"/>
      <c r="K70" s="4">
        <v>228</v>
      </c>
      <c r="L70" s="4">
        <v>7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216</v>
      </c>
      <c r="F71" s="4">
        <f>ROUND(Source!AP62,O71)</f>
        <v>0</v>
      </c>
      <c r="G71" s="4" t="s">
        <v>54</v>
      </c>
      <c r="H71" s="4" t="s">
        <v>55</v>
      </c>
      <c r="I71" s="4"/>
      <c r="J71" s="4"/>
      <c r="K71" s="4">
        <v>216</v>
      </c>
      <c r="L71" s="4">
        <v>8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223</v>
      </c>
      <c r="F72" s="4">
        <f>ROUND(Source!AQ62,O72)</f>
        <v>0</v>
      </c>
      <c r="G72" s="4" t="s">
        <v>56</v>
      </c>
      <c r="H72" s="4" t="s">
        <v>57</v>
      </c>
      <c r="I72" s="4"/>
      <c r="J72" s="4"/>
      <c r="K72" s="4">
        <v>223</v>
      </c>
      <c r="L72" s="4">
        <v>9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229</v>
      </c>
      <c r="F73" s="4">
        <f>ROUND(Source!AZ62,O73)</f>
        <v>0</v>
      </c>
      <c r="G73" s="4" t="s">
        <v>58</v>
      </c>
      <c r="H73" s="4" t="s">
        <v>59</v>
      </c>
      <c r="I73" s="4"/>
      <c r="J73" s="4"/>
      <c r="K73" s="4">
        <v>229</v>
      </c>
      <c r="L73" s="4">
        <v>10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203</v>
      </c>
      <c r="F74" s="4">
        <f>ROUND(Source!Q62,O74)</f>
        <v>0</v>
      </c>
      <c r="G74" s="4" t="s">
        <v>60</v>
      </c>
      <c r="H74" s="4" t="s">
        <v>61</v>
      </c>
      <c r="I74" s="4"/>
      <c r="J74" s="4"/>
      <c r="K74" s="4">
        <v>203</v>
      </c>
      <c r="L74" s="4">
        <v>11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231</v>
      </c>
      <c r="F75" s="4">
        <f>ROUND(Source!BB62,O75)</f>
        <v>0</v>
      </c>
      <c r="G75" s="4" t="s">
        <v>62</v>
      </c>
      <c r="H75" s="4" t="s">
        <v>63</v>
      </c>
      <c r="I75" s="4"/>
      <c r="J75" s="4"/>
      <c r="K75" s="4">
        <v>231</v>
      </c>
      <c r="L75" s="4">
        <v>12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204</v>
      </c>
      <c r="F76" s="4">
        <f>ROUND(Source!R62,O76)</f>
        <v>0</v>
      </c>
      <c r="G76" s="4" t="s">
        <v>64</v>
      </c>
      <c r="H76" s="4" t="s">
        <v>65</v>
      </c>
      <c r="I76" s="4"/>
      <c r="J76" s="4"/>
      <c r="K76" s="4">
        <v>204</v>
      </c>
      <c r="L76" s="4">
        <v>13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205</v>
      </c>
      <c r="F77" s="4">
        <f>ROUND(Source!S62,O77)</f>
        <v>16273.84</v>
      </c>
      <c r="G77" s="4" t="s">
        <v>66</v>
      </c>
      <c r="H77" s="4" t="s">
        <v>67</v>
      </c>
      <c r="I77" s="4"/>
      <c r="J77" s="4"/>
      <c r="K77" s="4">
        <v>205</v>
      </c>
      <c r="L77" s="4">
        <v>14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16273.84</v>
      </c>
      <c r="X77" s="4">
        <v>1</v>
      </c>
      <c r="Y77" s="4">
        <v>16273.84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232</v>
      </c>
      <c r="F78" s="4">
        <f>ROUND(Source!BC62,O78)</f>
        <v>0</v>
      </c>
      <c r="G78" s="4" t="s">
        <v>68</v>
      </c>
      <c r="H78" s="4" t="s">
        <v>69</v>
      </c>
      <c r="I78" s="4"/>
      <c r="J78" s="4"/>
      <c r="K78" s="4">
        <v>232</v>
      </c>
      <c r="L78" s="4">
        <v>15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214</v>
      </c>
      <c r="F79" s="4">
        <f>ROUND(Source!AS62,O79)</f>
        <v>0</v>
      </c>
      <c r="G79" s="4" t="s">
        <v>70</v>
      </c>
      <c r="H79" s="4" t="s">
        <v>71</v>
      </c>
      <c r="I79" s="4"/>
      <c r="J79" s="4"/>
      <c r="K79" s="4">
        <v>214</v>
      </c>
      <c r="L79" s="4">
        <v>16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215</v>
      </c>
      <c r="F80" s="4">
        <f>ROUND(Source!AT62,O80)</f>
        <v>0</v>
      </c>
      <c r="G80" s="4" t="s">
        <v>72</v>
      </c>
      <c r="H80" s="4" t="s">
        <v>73</v>
      </c>
      <c r="I80" s="4"/>
      <c r="J80" s="4"/>
      <c r="K80" s="4">
        <v>215</v>
      </c>
      <c r="L80" s="4">
        <v>17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217</v>
      </c>
      <c r="F81" s="4">
        <f>ROUND(Source!AU62,O81)</f>
        <v>34337.800000000003</v>
      </c>
      <c r="G81" s="4" t="s">
        <v>74</v>
      </c>
      <c r="H81" s="4" t="s">
        <v>75</v>
      </c>
      <c r="I81" s="4"/>
      <c r="J81" s="4"/>
      <c r="K81" s="4">
        <v>217</v>
      </c>
      <c r="L81" s="4">
        <v>18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34337.800000000003</v>
      </c>
      <c r="X81" s="4">
        <v>1</v>
      </c>
      <c r="Y81" s="4">
        <v>34337.800000000003</v>
      </c>
      <c r="Z81" s="4"/>
      <c r="AA81" s="4"/>
      <c r="AB81" s="4"/>
    </row>
    <row r="82" spans="1:206" x14ac:dyDescent="0.2">
      <c r="A82" s="4">
        <v>50</v>
      </c>
      <c r="B82" s="4">
        <v>0</v>
      </c>
      <c r="C82" s="4">
        <v>0</v>
      </c>
      <c r="D82" s="4">
        <v>1</v>
      </c>
      <c r="E82" s="4">
        <v>230</v>
      </c>
      <c r="F82" s="4">
        <f>ROUND(Source!BA62,O82)</f>
        <v>0</v>
      </c>
      <c r="G82" s="4" t="s">
        <v>76</v>
      </c>
      <c r="H82" s="4" t="s">
        <v>77</v>
      </c>
      <c r="I82" s="4"/>
      <c r="J82" s="4"/>
      <c r="K82" s="4">
        <v>230</v>
      </c>
      <c r="L82" s="4">
        <v>19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206</v>
      </c>
      <c r="F83" s="4">
        <f>ROUND(Source!T62,O83)</f>
        <v>0</v>
      </c>
      <c r="G83" s="4" t="s">
        <v>78</v>
      </c>
      <c r="H83" s="4" t="s">
        <v>79</v>
      </c>
      <c r="I83" s="4"/>
      <c r="J83" s="4"/>
      <c r="K83" s="4">
        <v>206</v>
      </c>
      <c r="L83" s="4">
        <v>20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207</v>
      </c>
      <c r="F84" s="4">
        <f>Source!U62</f>
        <v>22.032</v>
      </c>
      <c r="G84" s="4" t="s">
        <v>80</v>
      </c>
      <c r="H84" s="4" t="s">
        <v>81</v>
      </c>
      <c r="I84" s="4"/>
      <c r="J84" s="4"/>
      <c r="K84" s="4">
        <v>207</v>
      </c>
      <c r="L84" s="4">
        <v>21</v>
      </c>
      <c r="M84" s="4">
        <v>3</v>
      </c>
      <c r="N84" s="4" t="s">
        <v>3</v>
      </c>
      <c r="O84" s="4">
        <v>-1</v>
      </c>
      <c r="P84" s="4"/>
      <c r="Q84" s="4"/>
      <c r="R84" s="4"/>
      <c r="S84" s="4"/>
      <c r="T84" s="4"/>
      <c r="U84" s="4"/>
      <c r="V84" s="4"/>
      <c r="W84" s="4">
        <v>22.031999999999996</v>
      </c>
      <c r="X84" s="4">
        <v>1</v>
      </c>
      <c r="Y84" s="4">
        <v>22.031999999999996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208</v>
      </c>
      <c r="F85" s="4">
        <f>Source!V62</f>
        <v>0</v>
      </c>
      <c r="G85" s="4" t="s">
        <v>82</v>
      </c>
      <c r="H85" s="4" t="s">
        <v>83</v>
      </c>
      <c r="I85" s="4"/>
      <c r="J85" s="4"/>
      <c r="K85" s="4">
        <v>208</v>
      </c>
      <c r="L85" s="4">
        <v>22</v>
      </c>
      <c r="M85" s="4">
        <v>3</v>
      </c>
      <c r="N85" s="4" t="s">
        <v>3</v>
      </c>
      <c r="O85" s="4">
        <v>-1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209</v>
      </c>
      <c r="F86" s="4">
        <f>ROUND(Source!W62,O86)</f>
        <v>0</v>
      </c>
      <c r="G86" s="4" t="s">
        <v>84</v>
      </c>
      <c r="H86" s="4" t="s">
        <v>85</v>
      </c>
      <c r="I86" s="4"/>
      <c r="J86" s="4"/>
      <c r="K86" s="4">
        <v>209</v>
      </c>
      <c r="L86" s="4">
        <v>23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233</v>
      </c>
      <c r="F87" s="4">
        <f>ROUND(Source!BD62,O87)</f>
        <v>0</v>
      </c>
      <c r="G87" s="4" t="s">
        <v>86</v>
      </c>
      <c r="H87" s="4" t="s">
        <v>87</v>
      </c>
      <c r="I87" s="4"/>
      <c r="J87" s="4"/>
      <c r="K87" s="4">
        <v>233</v>
      </c>
      <c r="L87" s="4">
        <v>24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210</v>
      </c>
      <c r="F88" s="4">
        <f>ROUND(Source!X62,O88)</f>
        <v>11391.69</v>
      </c>
      <c r="G88" s="4" t="s">
        <v>88</v>
      </c>
      <c r="H88" s="4" t="s">
        <v>89</v>
      </c>
      <c r="I88" s="4"/>
      <c r="J88" s="4"/>
      <c r="K88" s="4">
        <v>210</v>
      </c>
      <c r="L88" s="4">
        <v>25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11391.69</v>
      </c>
      <c r="X88" s="4">
        <v>1</v>
      </c>
      <c r="Y88" s="4">
        <v>11391.69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211</v>
      </c>
      <c r="F89" s="4">
        <f>ROUND(Source!Y62,O89)</f>
        <v>6672.27</v>
      </c>
      <c r="G89" s="4" t="s">
        <v>90</v>
      </c>
      <c r="H89" s="4" t="s">
        <v>91</v>
      </c>
      <c r="I89" s="4"/>
      <c r="J89" s="4"/>
      <c r="K89" s="4">
        <v>211</v>
      </c>
      <c r="L89" s="4">
        <v>26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6672.27</v>
      </c>
      <c r="X89" s="4">
        <v>1</v>
      </c>
      <c r="Y89" s="4">
        <v>6672.27</v>
      </c>
      <c r="Z89" s="4"/>
      <c r="AA89" s="4"/>
      <c r="AB89" s="4"/>
    </row>
    <row r="90" spans="1:206" x14ac:dyDescent="0.2">
      <c r="A90" s="4">
        <v>50</v>
      </c>
      <c r="B90" s="4">
        <v>0</v>
      </c>
      <c r="C90" s="4">
        <v>0</v>
      </c>
      <c r="D90" s="4">
        <v>1</v>
      </c>
      <c r="E90" s="4">
        <v>224</v>
      </c>
      <c r="F90" s="4">
        <f>ROUND(Source!AR62,O90)</f>
        <v>34337.800000000003</v>
      </c>
      <c r="G90" s="4" t="s">
        <v>92</v>
      </c>
      <c r="H90" s="4" t="s">
        <v>93</v>
      </c>
      <c r="I90" s="4"/>
      <c r="J90" s="4"/>
      <c r="K90" s="4">
        <v>224</v>
      </c>
      <c r="L90" s="4">
        <v>27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34337.800000000003</v>
      </c>
      <c r="X90" s="4">
        <v>1</v>
      </c>
      <c r="Y90" s="4">
        <v>34337.800000000003</v>
      </c>
      <c r="Z90" s="4"/>
      <c r="AA90" s="4"/>
      <c r="AB90" s="4"/>
    </row>
    <row r="92" spans="1:206" x14ac:dyDescent="0.2">
      <c r="A92" s="2">
        <v>51</v>
      </c>
      <c r="B92" s="2">
        <f>B12</f>
        <v>130</v>
      </c>
      <c r="C92" s="2">
        <f>A12</f>
        <v>1</v>
      </c>
      <c r="D92" s="2">
        <f>ROW(A12)</f>
        <v>12</v>
      </c>
      <c r="E92" s="2"/>
      <c r="F92" s="2" t="str">
        <f>IF(F12&lt;&gt;"",F12,"")</f>
        <v>09-01-06</v>
      </c>
      <c r="G92" s="2" t="str">
        <f>IF(G12&lt;&gt;"",G12,"")</f>
        <v>09-01-06 ПНР КЛ-0,4 кВ (постоянная схема)</v>
      </c>
      <c r="H92" s="2">
        <v>0</v>
      </c>
      <c r="I92" s="2"/>
      <c r="J92" s="2"/>
      <c r="K92" s="2"/>
      <c r="L92" s="2"/>
      <c r="M92" s="2"/>
      <c r="N92" s="2"/>
      <c r="O92" s="2">
        <f t="shared" ref="O92:T92" si="27">ROUND(O62,2)</f>
        <v>16273.84</v>
      </c>
      <c r="P92" s="2">
        <f t="shared" si="27"/>
        <v>0</v>
      </c>
      <c r="Q92" s="2">
        <f t="shared" si="27"/>
        <v>0</v>
      </c>
      <c r="R92" s="2">
        <f t="shared" si="27"/>
        <v>0</v>
      </c>
      <c r="S92" s="2">
        <f t="shared" si="27"/>
        <v>16273.84</v>
      </c>
      <c r="T92" s="2">
        <f t="shared" si="27"/>
        <v>0</v>
      </c>
      <c r="U92" s="2">
        <f>U62</f>
        <v>22.032</v>
      </c>
      <c r="V92" s="2">
        <f>V62</f>
        <v>0</v>
      </c>
      <c r="W92" s="2">
        <f>ROUND(W62,2)</f>
        <v>0</v>
      </c>
      <c r="X92" s="2">
        <f>ROUND(X62,2)</f>
        <v>11391.69</v>
      </c>
      <c r="Y92" s="2">
        <f>ROUND(Y62,2)</f>
        <v>6672.27</v>
      </c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>
        <f t="shared" ref="AO92:BD92" si="28">ROUND(AO62,2)</f>
        <v>0</v>
      </c>
      <c r="AP92" s="2">
        <f t="shared" si="28"/>
        <v>0</v>
      </c>
      <c r="AQ92" s="2">
        <f t="shared" si="28"/>
        <v>0</v>
      </c>
      <c r="AR92" s="2">
        <f t="shared" si="28"/>
        <v>34337.800000000003</v>
      </c>
      <c r="AS92" s="2">
        <f t="shared" si="28"/>
        <v>0</v>
      </c>
      <c r="AT92" s="2">
        <f t="shared" si="28"/>
        <v>0</v>
      </c>
      <c r="AU92" s="2">
        <f t="shared" si="28"/>
        <v>34337.800000000003</v>
      </c>
      <c r="AV92" s="2">
        <f t="shared" si="28"/>
        <v>0</v>
      </c>
      <c r="AW92" s="2">
        <f t="shared" si="28"/>
        <v>0</v>
      </c>
      <c r="AX92" s="2">
        <f t="shared" si="28"/>
        <v>0</v>
      </c>
      <c r="AY92" s="2">
        <f t="shared" si="28"/>
        <v>0</v>
      </c>
      <c r="AZ92" s="2">
        <f t="shared" si="28"/>
        <v>0</v>
      </c>
      <c r="BA92" s="2">
        <f t="shared" si="28"/>
        <v>0</v>
      </c>
      <c r="BB92" s="2">
        <f t="shared" si="28"/>
        <v>0</v>
      </c>
      <c r="BC92" s="2">
        <f t="shared" si="28"/>
        <v>0</v>
      </c>
      <c r="BD92" s="2">
        <f t="shared" si="28"/>
        <v>0</v>
      </c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>
        <v>0</v>
      </c>
    </row>
    <row r="94" spans="1:206" x14ac:dyDescent="0.2">
      <c r="A94" s="4">
        <v>50</v>
      </c>
      <c r="B94" s="4">
        <v>0</v>
      </c>
      <c r="C94" s="4">
        <v>0</v>
      </c>
      <c r="D94" s="4">
        <v>1</v>
      </c>
      <c r="E94" s="4">
        <v>201</v>
      </c>
      <c r="F94" s="4">
        <f>ROUND(Source!O92,O94)</f>
        <v>16273.84</v>
      </c>
      <c r="G94" s="4" t="s">
        <v>40</v>
      </c>
      <c r="H94" s="4" t="s">
        <v>41</v>
      </c>
      <c r="I94" s="4"/>
      <c r="J94" s="4"/>
      <c r="K94" s="4">
        <v>201</v>
      </c>
      <c r="L94" s="4">
        <v>1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16273.84</v>
      </c>
      <c r="X94" s="4">
        <v>1</v>
      </c>
      <c r="Y94" s="4">
        <v>16273.84</v>
      </c>
      <c r="Z94" s="4"/>
      <c r="AA94" s="4"/>
      <c r="AB94" s="4"/>
    </row>
    <row r="95" spans="1:206" x14ac:dyDescent="0.2">
      <c r="A95" s="4">
        <v>50</v>
      </c>
      <c r="B95" s="4">
        <v>0</v>
      </c>
      <c r="C95" s="4">
        <v>0</v>
      </c>
      <c r="D95" s="4">
        <v>1</v>
      </c>
      <c r="E95" s="4">
        <v>202</v>
      </c>
      <c r="F95" s="4">
        <f>ROUND(Source!P92,O95)</f>
        <v>0</v>
      </c>
      <c r="G95" s="4" t="s">
        <v>42</v>
      </c>
      <c r="H95" s="4" t="s">
        <v>43</v>
      </c>
      <c r="I95" s="4"/>
      <c r="J95" s="4"/>
      <c r="K95" s="4">
        <v>202</v>
      </c>
      <c r="L95" s="4">
        <v>2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06" x14ac:dyDescent="0.2">
      <c r="A96" s="4">
        <v>50</v>
      </c>
      <c r="B96" s="4">
        <v>0</v>
      </c>
      <c r="C96" s="4">
        <v>0</v>
      </c>
      <c r="D96" s="4">
        <v>1</v>
      </c>
      <c r="E96" s="4">
        <v>222</v>
      </c>
      <c r="F96" s="4">
        <f>ROUND(Source!AO92,O96)</f>
        <v>0</v>
      </c>
      <c r="G96" s="4" t="s">
        <v>44</v>
      </c>
      <c r="H96" s="4" t="s">
        <v>45</v>
      </c>
      <c r="I96" s="4"/>
      <c r="J96" s="4"/>
      <c r="K96" s="4">
        <v>222</v>
      </c>
      <c r="L96" s="4">
        <v>3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225</v>
      </c>
      <c r="F97" s="4">
        <f>ROUND(Source!AV92,O97)</f>
        <v>0</v>
      </c>
      <c r="G97" s="4" t="s">
        <v>46</v>
      </c>
      <c r="H97" s="4" t="s">
        <v>47</v>
      </c>
      <c r="I97" s="4"/>
      <c r="J97" s="4"/>
      <c r="K97" s="4">
        <v>225</v>
      </c>
      <c r="L97" s="4">
        <v>4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226</v>
      </c>
      <c r="F98" s="4">
        <f>ROUND(Source!AW92,O98)</f>
        <v>0</v>
      </c>
      <c r="G98" s="4" t="s">
        <v>48</v>
      </c>
      <c r="H98" s="4" t="s">
        <v>49</v>
      </c>
      <c r="I98" s="4"/>
      <c r="J98" s="4"/>
      <c r="K98" s="4">
        <v>226</v>
      </c>
      <c r="L98" s="4">
        <v>5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227</v>
      </c>
      <c r="F99" s="4">
        <f>ROUND(Source!AX92,O99)</f>
        <v>0</v>
      </c>
      <c r="G99" s="4" t="s">
        <v>50</v>
      </c>
      <c r="H99" s="4" t="s">
        <v>51</v>
      </c>
      <c r="I99" s="4"/>
      <c r="J99" s="4"/>
      <c r="K99" s="4">
        <v>227</v>
      </c>
      <c r="L99" s="4">
        <v>6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228</v>
      </c>
      <c r="F100" s="4">
        <f>ROUND(Source!AY92,O100)</f>
        <v>0</v>
      </c>
      <c r="G100" s="4" t="s">
        <v>52</v>
      </c>
      <c r="H100" s="4" t="s">
        <v>53</v>
      </c>
      <c r="I100" s="4"/>
      <c r="J100" s="4"/>
      <c r="K100" s="4">
        <v>228</v>
      </c>
      <c r="L100" s="4">
        <v>7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216</v>
      </c>
      <c r="F101" s="4">
        <f>ROUND(Source!AP92,O101)</f>
        <v>0</v>
      </c>
      <c r="G101" s="4" t="s">
        <v>54</v>
      </c>
      <c r="H101" s="4" t="s">
        <v>55</v>
      </c>
      <c r="I101" s="4"/>
      <c r="J101" s="4"/>
      <c r="K101" s="4">
        <v>216</v>
      </c>
      <c r="L101" s="4">
        <v>8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223</v>
      </c>
      <c r="F102" s="4">
        <f>ROUND(Source!AQ92,O102)</f>
        <v>0</v>
      </c>
      <c r="G102" s="4" t="s">
        <v>56</v>
      </c>
      <c r="H102" s="4" t="s">
        <v>57</v>
      </c>
      <c r="I102" s="4"/>
      <c r="J102" s="4"/>
      <c r="K102" s="4">
        <v>223</v>
      </c>
      <c r="L102" s="4">
        <v>9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229</v>
      </c>
      <c r="F103" s="4">
        <f>ROUND(Source!AZ92,O103)</f>
        <v>0</v>
      </c>
      <c r="G103" s="4" t="s">
        <v>58</v>
      </c>
      <c r="H103" s="4" t="s">
        <v>59</v>
      </c>
      <c r="I103" s="4"/>
      <c r="J103" s="4"/>
      <c r="K103" s="4">
        <v>229</v>
      </c>
      <c r="L103" s="4">
        <v>10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203</v>
      </c>
      <c r="F104" s="4">
        <f>ROUND(Source!Q92,O104)</f>
        <v>0</v>
      </c>
      <c r="G104" s="4" t="s">
        <v>60</v>
      </c>
      <c r="H104" s="4" t="s">
        <v>61</v>
      </c>
      <c r="I104" s="4"/>
      <c r="J104" s="4"/>
      <c r="K104" s="4">
        <v>203</v>
      </c>
      <c r="L104" s="4">
        <v>11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231</v>
      </c>
      <c r="F105" s="4">
        <f>ROUND(Source!BB92,O105)</f>
        <v>0</v>
      </c>
      <c r="G105" s="4" t="s">
        <v>62</v>
      </c>
      <c r="H105" s="4" t="s">
        <v>63</v>
      </c>
      <c r="I105" s="4"/>
      <c r="J105" s="4"/>
      <c r="K105" s="4">
        <v>231</v>
      </c>
      <c r="L105" s="4">
        <v>12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204</v>
      </c>
      <c r="F106" s="4">
        <f>ROUND(Source!R92,O106)</f>
        <v>0</v>
      </c>
      <c r="G106" s="4" t="s">
        <v>64</v>
      </c>
      <c r="H106" s="4" t="s">
        <v>65</v>
      </c>
      <c r="I106" s="4"/>
      <c r="J106" s="4"/>
      <c r="K106" s="4">
        <v>204</v>
      </c>
      <c r="L106" s="4">
        <v>13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205</v>
      </c>
      <c r="F107" s="4">
        <f>ROUND(Source!S92,O107)</f>
        <v>16273.84</v>
      </c>
      <c r="G107" s="4" t="s">
        <v>66</v>
      </c>
      <c r="H107" s="4" t="s">
        <v>67</v>
      </c>
      <c r="I107" s="4"/>
      <c r="J107" s="4"/>
      <c r="K107" s="4">
        <v>205</v>
      </c>
      <c r="L107" s="4">
        <v>14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16273.84</v>
      </c>
      <c r="X107" s="4">
        <v>1</v>
      </c>
      <c r="Y107" s="4">
        <v>16273.84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232</v>
      </c>
      <c r="F108" s="4">
        <f>ROUND(Source!BC92,O108)</f>
        <v>0</v>
      </c>
      <c r="G108" s="4" t="s">
        <v>68</v>
      </c>
      <c r="H108" s="4" t="s">
        <v>69</v>
      </c>
      <c r="I108" s="4"/>
      <c r="J108" s="4"/>
      <c r="K108" s="4">
        <v>232</v>
      </c>
      <c r="L108" s="4">
        <v>15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214</v>
      </c>
      <c r="F109" s="4">
        <f>ROUND(Source!AS92,O109)</f>
        <v>0</v>
      </c>
      <c r="G109" s="4" t="s">
        <v>70</v>
      </c>
      <c r="H109" s="4" t="s">
        <v>71</v>
      </c>
      <c r="I109" s="4"/>
      <c r="J109" s="4"/>
      <c r="K109" s="4">
        <v>214</v>
      </c>
      <c r="L109" s="4">
        <v>16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215</v>
      </c>
      <c r="F110" s="4">
        <f>ROUND(Source!AT92,O110)</f>
        <v>0</v>
      </c>
      <c r="G110" s="4" t="s">
        <v>72</v>
      </c>
      <c r="H110" s="4" t="s">
        <v>73</v>
      </c>
      <c r="I110" s="4"/>
      <c r="J110" s="4"/>
      <c r="K110" s="4">
        <v>215</v>
      </c>
      <c r="L110" s="4">
        <v>17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217</v>
      </c>
      <c r="F111" s="4">
        <f>ROUND(Source!AU92,O111)</f>
        <v>34337.800000000003</v>
      </c>
      <c r="G111" s="4" t="s">
        <v>74</v>
      </c>
      <c r="H111" s="4" t="s">
        <v>75</v>
      </c>
      <c r="I111" s="4"/>
      <c r="J111" s="4"/>
      <c r="K111" s="4">
        <v>217</v>
      </c>
      <c r="L111" s="4">
        <v>18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34337.800000000003</v>
      </c>
      <c r="X111" s="4">
        <v>1</v>
      </c>
      <c r="Y111" s="4">
        <v>34337.800000000003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230</v>
      </c>
      <c r="F112" s="4">
        <f>ROUND(Source!BA92,O112)</f>
        <v>0</v>
      </c>
      <c r="G112" s="4" t="s">
        <v>76</v>
      </c>
      <c r="H112" s="4" t="s">
        <v>77</v>
      </c>
      <c r="I112" s="4"/>
      <c r="J112" s="4"/>
      <c r="K112" s="4">
        <v>230</v>
      </c>
      <c r="L112" s="4">
        <v>19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206</v>
      </c>
      <c r="F113" s="4">
        <f>ROUND(Source!T92,O113)</f>
        <v>0</v>
      </c>
      <c r="G113" s="4" t="s">
        <v>78</v>
      </c>
      <c r="H113" s="4" t="s">
        <v>79</v>
      </c>
      <c r="I113" s="4"/>
      <c r="J113" s="4"/>
      <c r="K113" s="4">
        <v>206</v>
      </c>
      <c r="L113" s="4">
        <v>20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207</v>
      </c>
      <c r="F114" s="4">
        <f>Source!U92</f>
        <v>22.032</v>
      </c>
      <c r="G114" s="4" t="s">
        <v>80</v>
      </c>
      <c r="H114" s="4" t="s">
        <v>81</v>
      </c>
      <c r="I114" s="4"/>
      <c r="J114" s="4"/>
      <c r="K114" s="4">
        <v>207</v>
      </c>
      <c r="L114" s="4">
        <v>21</v>
      </c>
      <c r="M114" s="4">
        <v>3</v>
      </c>
      <c r="N114" s="4" t="s">
        <v>3</v>
      </c>
      <c r="O114" s="4">
        <v>-1</v>
      </c>
      <c r="P114" s="4"/>
      <c r="Q114" s="4"/>
      <c r="R114" s="4"/>
      <c r="S114" s="4"/>
      <c r="T114" s="4"/>
      <c r="U114" s="4"/>
      <c r="V114" s="4"/>
      <c r="W114" s="4">
        <v>22.031999999999996</v>
      </c>
      <c r="X114" s="4">
        <v>1</v>
      </c>
      <c r="Y114" s="4">
        <v>22.031999999999996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208</v>
      </c>
      <c r="F115" s="4">
        <f>Source!V92</f>
        <v>0</v>
      </c>
      <c r="G115" s="4" t="s">
        <v>82</v>
      </c>
      <c r="H115" s="4" t="s">
        <v>83</v>
      </c>
      <c r="I115" s="4"/>
      <c r="J115" s="4"/>
      <c r="K115" s="4">
        <v>208</v>
      </c>
      <c r="L115" s="4">
        <v>22</v>
      </c>
      <c r="M115" s="4">
        <v>3</v>
      </c>
      <c r="N115" s="4" t="s">
        <v>3</v>
      </c>
      <c r="O115" s="4">
        <v>-1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209</v>
      </c>
      <c r="F116" s="4">
        <f>ROUND(Source!W92,O116)</f>
        <v>0</v>
      </c>
      <c r="G116" s="4" t="s">
        <v>84</v>
      </c>
      <c r="H116" s="4" t="s">
        <v>85</v>
      </c>
      <c r="I116" s="4"/>
      <c r="J116" s="4"/>
      <c r="K116" s="4">
        <v>209</v>
      </c>
      <c r="L116" s="4">
        <v>23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233</v>
      </c>
      <c r="F117" s="4">
        <f>ROUND(Source!BD92,O117)</f>
        <v>0</v>
      </c>
      <c r="G117" s="4" t="s">
        <v>86</v>
      </c>
      <c r="H117" s="4" t="s">
        <v>87</v>
      </c>
      <c r="I117" s="4"/>
      <c r="J117" s="4"/>
      <c r="K117" s="4">
        <v>233</v>
      </c>
      <c r="L117" s="4">
        <v>24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210</v>
      </c>
      <c r="F118" s="4">
        <f>ROUND(Source!X92,O118)</f>
        <v>11391.69</v>
      </c>
      <c r="G118" s="4" t="s">
        <v>88</v>
      </c>
      <c r="H118" s="4" t="s">
        <v>89</v>
      </c>
      <c r="I118" s="4"/>
      <c r="J118" s="4"/>
      <c r="K118" s="4">
        <v>210</v>
      </c>
      <c r="L118" s="4">
        <v>25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11391.69</v>
      </c>
      <c r="X118" s="4">
        <v>1</v>
      </c>
      <c r="Y118" s="4">
        <v>11391.69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211</v>
      </c>
      <c r="F119" s="4">
        <f>ROUND(Source!Y92,O119)</f>
        <v>6672.27</v>
      </c>
      <c r="G119" s="4" t="s">
        <v>90</v>
      </c>
      <c r="H119" s="4" t="s">
        <v>91</v>
      </c>
      <c r="I119" s="4"/>
      <c r="J119" s="4"/>
      <c r="K119" s="4">
        <v>211</v>
      </c>
      <c r="L119" s="4">
        <v>26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6672.27</v>
      </c>
      <c r="X119" s="4">
        <v>1</v>
      </c>
      <c r="Y119" s="4">
        <v>6672.27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224</v>
      </c>
      <c r="F120" s="4">
        <f>ROUND(Source!AR92,O120)</f>
        <v>34337.800000000003</v>
      </c>
      <c r="G120" s="4" t="s">
        <v>92</v>
      </c>
      <c r="H120" s="4" t="s">
        <v>93</v>
      </c>
      <c r="I120" s="4"/>
      <c r="J120" s="4"/>
      <c r="K120" s="4">
        <v>224</v>
      </c>
      <c r="L120" s="4">
        <v>27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34337.800000000003</v>
      </c>
      <c r="X120" s="4">
        <v>1</v>
      </c>
      <c r="Y120" s="4">
        <v>34337.800000000003</v>
      </c>
      <c r="Z120" s="4"/>
      <c r="AA120" s="4"/>
      <c r="AB120" s="4"/>
    </row>
    <row r="122" spans="1:28" x14ac:dyDescent="0.2">
      <c r="A122">
        <v>71</v>
      </c>
      <c r="B122">
        <v>1</v>
      </c>
      <c r="D122">
        <v>381</v>
      </c>
      <c r="E122">
        <v>42225187</v>
      </c>
      <c r="F122" t="s">
        <v>3</v>
      </c>
      <c r="G122" t="s">
        <v>3</v>
      </c>
      <c r="H122">
        <v>-1</v>
      </c>
      <c r="I122">
        <v>-1</v>
      </c>
    </row>
    <row r="125" spans="1:28" x14ac:dyDescent="0.2">
      <c r="A125">
        <v>70</v>
      </c>
      <c r="B125">
        <v>1</v>
      </c>
      <c r="D125">
        <v>1</v>
      </c>
      <c r="E125" t="s">
        <v>94</v>
      </c>
      <c r="F125" t="s">
        <v>95</v>
      </c>
      <c r="G125">
        <v>0</v>
      </c>
      <c r="H125">
        <v>0</v>
      </c>
      <c r="I125" t="s">
        <v>3</v>
      </c>
      <c r="J125">
        <v>1</v>
      </c>
      <c r="K125">
        <v>0</v>
      </c>
      <c r="L125" t="s">
        <v>3</v>
      </c>
      <c r="M125" t="s">
        <v>3</v>
      </c>
      <c r="N125">
        <v>0</v>
      </c>
      <c r="P125" t="s">
        <v>3</v>
      </c>
    </row>
    <row r="126" spans="1:28" x14ac:dyDescent="0.2">
      <c r="A126">
        <v>70</v>
      </c>
      <c r="B126">
        <v>1</v>
      </c>
      <c r="D126">
        <v>2</v>
      </c>
      <c r="E126" t="s">
        <v>96</v>
      </c>
      <c r="F126" t="s">
        <v>97</v>
      </c>
      <c r="G126">
        <v>1</v>
      </c>
      <c r="H126">
        <v>0</v>
      </c>
      <c r="I126" t="s">
        <v>3</v>
      </c>
      <c r="J126">
        <v>1</v>
      </c>
      <c r="K126">
        <v>0</v>
      </c>
      <c r="L126" t="s">
        <v>3</v>
      </c>
      <c r="M126" t="s">
        <v>3</v>
      </c>
      <c r="N126">
        <v>0</v>
      </c>
      <c r="P126" t="s">
        <v>3</v>
      </c>
    </row>
    <row r="128" spans="1:28" x14ac:dyDescent="0.2">
      <c r="A128">
        <v>-1</v>
      </c>
    </row>
    <row r="130" spans="1:50" x14ac:dyDescent="0.2">
      <c r="A130" s="3">
        <v>75</v>
      </c>
      <c r="B130" s="3" t="s">
        <v>98</v>
      </c>
      <c r="C130" s="3">
        <v>2025</v>
      </c>
      <c r="D130" s="3">
        <v>0</v>
      </c>
      <c r="E130" s="3">
        <v>1</v>
      </c>
      <c r="F130" s="3"/>
      <c r="G130" s="3">
        <v>0</v>
      </c>
      <c r="H130" s="3">
        <v>2</v>
      </c>
      <c r="I130" s="3">
        <v>1</v>
      </c>
      <c r="J130" s="3">
        <v>1</v>
      </c>
      <c r="K130" s="3">
        <v>95</v>
      </c>
      <c r="L130" s="3">
        <v>65</v>
      </c>
      <c r="M130" s="3">
        <v>0</v>
      </c>
      <c r="N130" s="3">
        <v>59532931</v>
      </c>
      <c r="O130" s="3">
        <v>1</v>
      </c>
    </row>
    <row r="131" spans="1:50" x14ac:dyDescent="0.2">
      <c r="A131" s="5">
        <v>1</v>
      </c>
      <c r="B131" s="5" t="s">
        <v>99</v>
      </c>
      <c r="C131" s="5" t="s">
        <v>100</v>
      </c>
      <c r="D131" s="5">
        <v>2025</v>
      </c>
      <c r="E131" s="5">
        <v>1</v>
      </c>
      <c r="F131" s="5">
        <v>1</v>
      </c>
      <c r="G131" s="5">
        <v>1</v>
      </c>
      <c r="H131" s="5">
        <v>0</v>
      </c>
      <c r="I131" s="5">
        <v>2</v>
      </c>
      <c r="J131" s="5">
        <v>1</v>
      </c>
      <c r="K131" s="5">
        <v>1</v>
      </c>
      <c r="L131" s="5">
        <v>1</v>
      </c>
      <c r="M131" s="5">
        <v>1</v>
      </c>
      <c r="N131" s="5">
        <v>1</v>
      </c>
      <c r="O131" s="5">
        <v>1</v>
      </c>
      <c r="P131" s="5">
        <v>1</v>
      </c>
      <c r="Q131" s="5">
        <v>1</v>
      </c>
      <c r="R131" s="5" t="s">
        <v>3</v>
      </c>
      <c r="S131" s="5" t="s">
        <v>3</v>
      </c>
      <c r="T131" s="5" t="s">
        <v>3</v>
      </c>
      <c r="U131" s="5" t="s">
        <v>3</v>
      </c>
      <c r="V131" s="5" t="s">
        <v>3</v>
      </c>
      <c r="W131" s="5" t="s">
        <v>3</v>
      </c>
      <c r="X131" s="5" t="s">
        <v>3</v>
      </c>
      <c r="Y131" s="5" t="s">
        <v>3</v>
      </c>
      <c r="Z131" s="5" t="s">
        <v>3</v>
      </c>
      <c r="AA131" s="5" t="s">
        <v>101</v>
      </c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>
        <v>59532932</v>
      </c>
      <c r="AO131" s="5"/>
      <c r="AP131" s="5"/>
      <c r="AQ131" s="5"/>
      <c r="AR131" s="5"/>
      <c r="AS131" s="5"/>
      <c r="AT131" s="5"/>
      <c r="AU131" s="5"/>
      <c r="AV131" s="5"/>
      <c r="AW131" s="5"/>
      <c r="AX131" s="5"/>
    </row>
    <row r="135" spans="1:50" x14ac:dyDescent="0.2">
      <c r="A135">
        <v>65</v>
      </c>
      <c r="C135">
        <v>1</v>
      </c>
      <c r="D135">
        <v>0</v>
      </c>
      <c r="E13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FB320-8190-42B9-9B54-A11D4340D2C7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102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76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59532931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17</v>
      </c>
      <c r="D16" s="6" t="s">
        <v>17</v>
      </c>
      <c r="E16" s="7">
        <f>ROUND((Source!F79)/1000,2)</f>
        <v>0</v>
      </c>
      <c r="F16" s="7">
        <f>ROUND((Source!F80)/1000,2)</f>
        <v>0</v>
      </c>
      <c r="G16" s="7">
        <f>ROUND((Source!F71)/1000,2)</f>
        <v>0</v>
      </c>
      <c r="H16" s="7">
        <f>ROUND((Source!F81)/1000+(Source!F82)/1000,2)</f>
        <v>34.340000000000003</v>
      </c>
      <c r="I16" s="7">
        <f>E16+F16+G16+H16</f>
        <v>34.340000000000003</v>
      </c>
      <c r="J16" s="7">
        <f>ROUND((Source!F77+Source!F76)/1000,2)</f>
        <v>16.27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16273.84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16273.84</v>
      </c>
      <c r="BB16" s="7">
        <v>0</v>
      </c>
      <c r="BC16" s="7">
        <v>0</v>
      </c>
      <c r="BD16" s="7">
        <v>34337.800000000003</v>
      </c>
      <c r="BE16" s="7">
        <v>0</v>
      </c>
      <c r="BF16" s="7">
        <v>22.031999999999996</v>
      </c>
      <c r="BG16" s="7">
        <v>0</v>
      </c>
      <c r="BH16" s="7">
        <v>0</v>
      </c>
      <c r="BI16" s="7">
        <v>11391.69</v>
      </c>
      <c r="BJ16" s="7">
        <v>6672.27</v>
      </c>
      <c r="BK16" s="7">
        <v>34337.800000000003</v>
      </c>
    </row>
    <row r="18" spans="1:19" x14ac:dyDescent="0.2">
      <c r="A18">
        <v>51</v>
      </c>
      <c r="E18" s="8">
        <f>SUMIF(A16:A17,3,E16:E17)</f>
        <v>0</v>
      </c>
      <c r="F18" s="8">
        <f>SUMIF(A16:A17,3,F16:F17)</f>
        <v>0</v>
      </c>
      <c r="G18" s="8">
        <f>SUMIF(A16:A17,3,G16:G17)</f>
        <v>0</v>
      </c>
      <c r="H18" s="8">
        <f>SUMIF(A16:A17,3,H16:H17)</f>
        <v>34.340000000000003</v>
      </c>
      <c r="I18" s="8">
        <f>SUMIF(A16:A17,3,I16:I17)</f>
        <v>34.340000000000003</v>
      </c>
      <c r="J18" s="8">
        <f>SUMIF(A16:A17,3,J16:J17)</f>
        <v>16.27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16273.84</v>
      </c>
      <c r="G20" s="4" t="s">
        <v>40</v>
      </c>
      <c r="H20" s="4" t="s">
        <v>41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42</v>
      </c>
      <c r="H21" s="4" t="s">
        <v>43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44</v>
      </c>
      <c r="H22" s="4" t="s">
        <v>45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46</v>
      </c>
      <c r="H23" s="4" t="s">
        <v>47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48</v>
      </c>
      <c r="H24" s="4" t="s">
        <v>49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50</v>
      </c>
      <c r="H25" s="4" t="s">
        <v>51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52</v>
      </c>
      <c r="H26" s="4" t="s">
        <v>53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54</v>
      </c>
      <c r="H27" s="4" t="s">
        <v>55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56</v>
      </c>
      <c r="H28" s="4" t="s">
        <v>57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58</v>
      </c>
      <c r="H29" s="4" t="s">
        <v>59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60</v>
      </c>
      <c r="H30" s="4" t="s">
        <v>61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62</v>
      </c>
      <c r="H31" s="4" t="s">
        <v>63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64</v>
      </c>
      <c r="H32" s="4" t="s">
        <v>65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16273.84</v>
      </c>
      <c r="G33" s="4" t="s">
        <v>66</v>
      </c>
      <c r="H33" s="4" t="s">
        <v>67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68</v>
      </c>
      <c r="H34" s="4" t="s">
        <v>69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70</v>
      </c>
      <c r="H35" s="4" t="s">
        <v>71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72</v>
      </c>
      <c r="H36" s="4" t="s">
        <v>73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34337.800000000003</v>
      </c>
      <c r="G37" s="4" t="s">
        <v>74</v>
      </c>
      <c r="H37" s="4" t="s">
        <v>75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76</v>
      </c>
      <c r="H38" s="4" t="s">
        <v>77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78</v>
      </c>
      <c r="H39" s="4" t="s">
        <v>79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22.031999999999996</v>
      </c>
      <c r="G40" s="4" t="s">
        <v>80</v>
      </c>
      <c r="H40" s="4" t="s">
        <v>81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82</v>
      </c>
      <c r="H41" s="4" t="s">
        <v>83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84</v>
      </c>
      <c r="H42" s="4" t="s">
        <v>85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86</v>
      </c>
      <c r="H43" s="4" t="s">
        <v>87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11391.69</v>
      </c>
      <c r="G44" s="4" t="s">
        <v>88</v>
      </c>
      <c r="H44" s="4" t="s">
        <v>89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6672.27</v>
      </c>
      <c r="G45" s="4" t="s">
        <v>90</v>
      </c>
      <c r="H45" s="4" t="s">
        <v>91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34337.800000000003</v>
      </c>
      <c r="G46" s="4" t="s">
        <v>92</v>
      </c>
      <c r="H46" s="4" t="s">
        <v>93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98</v>
      </c>
      <c r="C51" s="3">
        <v>2025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59532931</v>
      </c>
      <c r="O51" s="3">
        <v>1</v>
      </c>
    </row>
    <row r="52" spans="1:50" x14ac:dyDescent="0.2">
      <c r="A52" s="5">
        <v>1</v>
      </c>
      <c r="B52" s="5" t="s">
        <v>99</v>
      </c>
      <c r="C52" s="5" t="s">
        <v>100</v>
      </c>
      <c r="D52" s="5">
        <v>2025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101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59532932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301E0-CEE5-4DAF-B9AB-3604ACB6352F}">
  <dimension ref="I122"/>
  <sheetViews>
    <sheetView workbookViewId="0"/>
  </sheetViews>
  <sheetFormatPr defaultColWidth="9.140625" defaultRowHeight="12.75" x14ac:dyDescent="0.2"/>
  <cols>
    <col min="1" max="256" width="9.140625" customWidth="1"/>
  </cols>
  <sheetData>
    <row r="122" spans="9:9" x14ac:dyDescent="0.2">
      <c r="I12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38111-541E-4810-8B9B-7D5B5404E7B8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41DBC-5FA2-4749-AA2E-25735ECF7F72}">
  <dimension ref="A1:U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3</v>
      </c>
      <c r="F1" t="s">
        <v>3</v>
      </c>
      <c r="G1" t="s">
        <v>26</v>
      </c>
      <c r="H1" t="s">
        <v>3</v>
      </c>
      <c r="I1" t="s">
        <v>26</v>
      </c>
      <c r="J1" t="s">
        <v>3</v>
      </c>
      <c r="K1" t="s">
        <v>3</v>
      </c>
      <c r="L1" t="s">
        <v>3</v>
      </c>
      <c r="M1" t="s">
        <v>3</v>
      </c>
      <c r="N1" t="s">
        <v>3</v>
      </c>
      <c r="O1" t="s">
        <v>3</v>
      </c>
      <c r="P1" t="s">
        <v>3</v>
      </c>
      <c r="Q1" t="s">
        <v>3</v>
      </c>
      <c r="R1" t="s">
        <v>3</v>
      </c>
      <c r="S1" t="s">
        <v>103</v>
      </c>
      <c r="T1" t="s">
        <v>104</v>
      </c>
      <c r="U1" t="s">
        <v>105</v>
      </c>
    </row>
    <row r="2" spans="1:21" x14ac:dyDescent="0.2">
      <c r="A2">
        <v>29</v>
      </c>
      <c r="B2">
        <v>1</v>
      </c>
      <c r="C2" t="s">
        <v>3</v>
      </c>
      <c r="D2" t="s">
        <v>3</v>
      </c>
      <c r="E2" t="s">
        <v>3</v>
      </c>
      <c r="F2" t="s">
        <v>3</v>
      </c>
      <c r="G2" t="s">
        <v>26</v>
      </c>
      <c r="H2" t="s">
        <v>3</v>
      </c>
      <c r="I2" t="s">
        <v>26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O2" t="s">
        <v>3</v>
      </c>
      <c r="P2" t="s">
        <v>3</v>
      </c>
      <c r="Q2" t="s">
        <v>3</v>
      </c>
      <c r="R2" t="s">
        <v>3</v>
      </c>
      <c r="S2" t="s">
        <v>103</v>
      </c>
      <c r="T2" t="s">
        <v>104</v>
      </c>
      <c r="U2" t="s">
        <v>105</v>
      </c>
    </row>
    <row r="3" spans="1:21" x14ac:dyDescent="0.2">
      <c r="A3">
        <v>30</v>
      </c>
      <c r="B3">
        <v>1</v>
      </c>
      <c r="C3" t="s">
        <v>3</v>
      </c>
      <c r="D3" t="s">
        <v>3</v>
      </c>
      <c r="E3" t="s">
        <v>3</v>
      </c>
      <c r="F3" t="s">
        <v>3</v>
      </c>
      <c r="G3" t="s">
        <v>26</v>
      </c>
      <c r="H3" t="s">
        <v>3</v>
      </c>
      <c r="I3" t="s">
        <v>26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103</v>
      </c>
      <c r="T3" t="s">
        <v>104</v>
      </c>
      <c r="U3" t="s">
        <v>105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98CDA-9092-41FC-9D10-E981531E0286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03" x14ac:dyDescent="0.2">
      <c r="F12" t="str">
        <f>Source!F12</f>
        <v>09-01-06</v>
      </c>
      <c r="G12" t="str">
        <f>Source!G12</f>
        <v>09-01-06 ПНР КЛ-0,4 кВ (постоянная схема)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Шевченко</cp:lastModifiedBy>
  <dcterms:created xsi:type="dcterms:W3CDTF">2025-04-21T10:07:17Z</dcterms:created>
  <dcterms:modified xsi:type="dcterms:W3CDTF">2025-04-21T10:11:23Z</dcterms:modified>
</cp:coreProperties>
</file>